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d.docs.live.net/8e86d78e95df138a/Dokumente/SchuleKSM_Sync/Dokumente/BG_DV/Excel_12BG/12BG_2025_26/FitFuel_GmbH/Projektdateien/"/>
    </mc:Choice>
  </mc:AlternateContent>
  <xr:revisionPtr revIDLastSave="1" documentId="11_E376164D0DE39068A1F81F79C2A4A4BDBB6830DD" xr6:coauthVersionLast="47" xr6:coauthVersionMax="47" xr10:uidLastSave="{F4692B55-F228-4966-8D5B-657630EE35CD}"/>
  <bookViews>
    <workbookView xWindow="-110" yWindow="-110" windowWidth="19420" windowHeight="11500" xr2:uid="{00000000-000D-0000-FFFF-FFFF00000000}"/>
  </bookViews>
  <sheets>
    <sheet name="Rohdaten" sheetId="1" r:id="rId1"/>
    <sheet name="Berechnungen" sheetId="2" r:id="rId2"/>
    <sheet name="Auswertung" sheetId="3" r:id="rId3"/>
    <sheet name="Dashboard" sheetId="4" r:id="rId4"/>
    <sheet name="Kurzprotokoll" sheetId="5" r:id="rId5"/>
  </sheets>
  <definedNames>
    <definedName name="lstFilialen">Auswertung!$N$4:$N$5</definedName>
    <definedName name="lstKategorienAlle">Auswertung!$Q$4:$Q$10</definedName>
    <definedName name="lstMonateAlle">Auswertung!$R$4:$R$8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8" i="4" l="1"/>
  <c r="A13" i="4"/>
  <c r="A12" i="4"/>
  <c r="A11" i="4"/>
  <c r="A10" i="4"/>
  <c r="B5" i="4"/>
  <c r="B4" i="4"/>
  <c r="B3" i="4"/>
  <c r="G9" i="3"/>
  <c r="G6" i="3"/>
  <c r="H65" i="2"/>
  <c r="G65" i="2"/>
  <c r="F65" i="2"/>
  <c r="E65" i="2"/>
  <c r="J65" i="2" s="1"/>
  <c r="D65" i="2"/>
  <c r="C65" i="2"/>
  <c r="B65" i="2"/>
  <c r="A65" i="2"/>
  <c r="J64" i="2"/>
  <c r="I64" i="2"/>
  <c r="K64" i="2" s="1"/>
  <c r="H64" i="2"/>
  <c r="G64" i="2"/>
  <c r="F64" i="2"/>
  <c r="E64" i="2"/>
  <c r="D64" i="2"/>
  <c r="C64" i="2"/>
  <c r="B64" i="2"/>
  <c r="A64" i="2"/>
  <c r="I63" i="2"/>
  <c r="K63" i="2" s="1"/>
  <c r="H63" i="2"/>
  <c r="G63" i="2"/>
  <c r="J63" i="2" s="1"/>
  <c r="F63" i="2"/>
  <c r="E63" i="2"/>
  <c r="D63" i="2"/>
  <c r="C63" i="2"/>
  <c r="B63" i="2"/>
  <c r="A63" i="2"/>
  <c r="H62" i="2"/>
  <c r="G62" i="2"/>
  <c r="F62" i="2"/>
  <c r="E62" i="2"/>
  <c r="J62" i="2" s="1"/>
  <c r="D62" i="2"/>
  <c r="C62" i="2"/>
  <c r="B62" i="2"/>
  <c r="A62" i="2"/>
  <c r="J61" i="2"/>
  <c r="I61" i="2"/>
  <c r="K61" i="2" s="1"/>
  <c r="H61" i="2"/>
  <c r="G61" i="2"/>
  <c r="F61" i="2"/>
  <c r="E61" i="2"/>
  <c r="D61" i="2"/>
  <c r="C61" i="2"/>
  <c r="B61" i="2"/>
  <c r="A61" i="2"/>
  <c r="H60" i="2"/>
  <c r="G60" i="2"/>
  <c r="F60" i="2"/>
  <c r="E60" i="2"/>
  <c r="J60" i="2" s="1"/>
  <c r="D60" i="2"/>
  <c r="C60" i="2"/>
  <c r="B60" i="2"/>
  <c r="A60" i="2"/>
  <c r="H59" i="2"/>
  <c r="G59" i="2"/>
  <c r="F59" i="2"/>
  <c r="E59" i="2"/>
  <c r="J59" i="2" s="1"/>
  <c r="D59" i="2"/>
  <c r="C59" i="2"/>
  <c r="B59" i="2"/>
  <c r="A59" i="2"/>
  <c r="J58" i="2"/>
  <c r="H58" i="2"/>
  <c r="G58" i="2"/>
  <c r="F58" i="2"/>
  <c r="E58" i="2"/>
  <c r="I58" i="2" s="1"/>
  <c r="D58" i="2"/>
  <c r="C58" i="2"/>
  <c r="B58" i="2"/>
  <c r="A58" i="2"/>
  <c r="H57" i="2"/>
  <c r="G57" i="2"/>
  <c r="F57" i="2"/>
  <c r="E57" i="2"/>
  <c r="J57" i="2" s="1"/>
  <c r="D57" i="2"/>
  <c r="C57" i="2"/>
  <c r="B57" i="2"/>
  <c r="A57" i="2"/>
  <c r="H56" i="2"/>
  <c r="G56" i="2"/>
  <c r="F56" i="2"/>
  <c r="E56" i="2"/>
  <c r="I56" i="2" s="1"/>
  <c r="D56" i="2"/>
  <c r="C56" i="2"/>
  <c r="B56" i="2"/>
  <c r="A56" i="2"/>
  <c r="H55" i="2"/>
  <c r="G55" i="2"/>
  <c r="F55" i="2"/>
  <c r="E55" i="2"/>
  <c r="J55" i="2" s="1"/>
  <c r="D55" i="2"/>
  <c r="C55" i="2"/>
  <c r="B55" i="2"/>
  <c r="A55" i="2"/>
  <c r="H54" i="2"/>
  <c r="G54" i="2"/>
  <c r="J54" i="2" s="1"/>
  <c r="F54" i="2"/>
  <c r="E54" i="2"/>
  <c r="I54" i="2" s="1"/>
  <c r="K54" i="2" s="1"/>
  <c r="D54" i="2"/>
  <c r="C54" i="2"/>
  <c r="B54" i="2"/>
  <c r="A54" i="2"/>
  <c r="H53" i="2"/>
  <c r="G53" i="2"/>
  <c r="F53" i="2"/>
  <c r="E53" i="2"/>
  <c r="J53" i="2" s="1"/>
  <c r="D53" i="2"/>
  <c r="C53" i="2"/>
  <c r="B53" i="2"/>
  <c r="A53" i="2"/>
  <c r="H52" i="2"/>
  <c r="G52" i="2"/>
  <c r="F52" i="2"/>
  <c r="E52" i="2"/>
  <c r="J52" i="2" s="1"/>
  <c r="D52" i="2"/>
  <c r="C52" i="2"/>
  <c r="B52" i="2"/>
  <c r="A52" i="2"/>
  <c r="I51" i="2"/>
  <c r="H51" i="2"/>
  <c r="G51" i="2"/>
  <c r="F51" i="2"/>
  <c r="E51" i="2"/>
  <c r="J51" i="2" s="1"/>
  <c r="K51" i="2" s="1"/>
  <c r="D51" i="2"/>
  <c r="C51" i="2"/>
  <c r="B51" i="2"/>
  <c r="A51" i="2"/>
  <c r="H50" i="2"/>
  <c r="G50" i="2"/>
  <c r="J50" i="2" s="1"/>
  <c r="F50" i="2"/>
  <c r="I50" i="2" s="1"/>
  <c r="K50" i="2" s="1"/>
  <c r="E50" i="2"/>
  <c r="D50" i="2"/>
  <c r="C50" i="2"/>
  <c r="B50" i="2"/>
  <c r="A50" i="2"/>
  <c r="H49" i="2"/>
  <c r="G49" i="2"/>
  <c r="F49" i="2"/>
  <c r="E49" i="2"/>
  <c r="J49" i="2" s="1"/>
  <c r="D49" i="2"/>
  <c r="C49" i="2"/>
  <c r="B49" i="2"/>
  <c r="A49" i="2"/>
  <c r="J48" i="2"/>
  <c r="I48" i="2"/>
  <c r="K48" i="2" s="1"/>
  <c r="H48" i="2"/>
  <c r="G48" i="2"/>
  <c r="F48" i="2"/>
  <c r="E48" i="2"/>
  <c r="D48" i="2"/>
  <c r="C48" i="2"/>
  <c r="B48" i="2"/>
  <c r="A48" i="2"/>
  <c r="I47" i="2"/>
  <c r="H47" i="2"/>
  <c r="G47" i="2"/>
  <c r="J47" i="2" s="1"/>
  <c r="F47" i="2"/>
  <c r="E47" i="2"/>
  <c r="D47" i="2"/>
  <c r="C47" i="2"/>
  <c r="B47" i="2"/>
  <c r="A47" i="2"/>
  <c r="H46" i="2"/>
  <c r="G46" i="2"/>
  <c r="F46" i="2"/>
  <c r="E46" i="2"/>
  <c r="J46" i="2" s="1"/>
  <c r="D46" i="2"/>
  <c r="C46" i="2"/>
  <c r="B46" i="2"/>
  <c r="A46" i="2"/>
  <c r="J45" i="2"/>
  <c r="I45" i="2"/>
  <c r="K45" i="2" s="1"/>
  <c r="H45" i="2"/>
  <c r="G45" i="2"/>
  <c r="F45" i="2"/>
  <c r="E45" i="2"/>
  <c r="D45" i="2"/>
  <c r="C45" i="2"/>
  <c r="B45" i="2"/>
  <c r="A45" i="2"/>
  <c r="H44" i="2"/>
  <c r="G44" i="2"/>
  <c r="F44" i="2"/>
  <c r="E44" i="2"/>
  <c r="J44" i="2" s="1"/>
  <c r="D44" i="2"/>
  <c r="C44" i="2"/>
  <c r="B44" i="2"/>
  <c r="A44" i="2"/>
  <c r="H43" i="2"/>
  <c r="G43" i="2"/>
  <c r="F43" i="2"/>
  <c r="E43" i="2"/>
  <c r="J43" i="2" s="1"/>
  <c r="D43" i="2"/>
  <c r="C43" i="2"/>
  <c r="B43" i="2"/>
  <c r="A43" i="2"/>
  <c r="J42" i="2"/>
  <c r="H42" i="2"/>
  <c r="G42" i="2"/>
  <c r="F42" i="2"/>
  <c r="E42" i="2"/>
  <c r="I42" i="2" s="1"/>
  <c r="K42" i="2" s="1"/>
  <c r="D42" i="2"/>
  <c r="C42" i="2"/>
  <c r="B42" i="2"/>
  <c r="A42" i="2"/>
  <c r="H41" i="2"/>
  <c r="G41" i="2"/>
  <c r="F41" i="2"/>
  <c r="E41" i="2"/>
  <c r="J41" i="2" s="1"/>
  <c r="D41" i="2"/>
  <c r="C41" i="2"/>
  <c r="B41" i="2"/>
  <c r="A41" i="2"/>
  <c r="H40" i="2"/>
  <c r="G40" i="2"/>
  <c r="F40" i="2"/>
  <c r="E40" i="2"/>
  <c r="J40" i="2" s="1"/>
  <c r="D40" i="2"/>
  <c r="C40" i="2"/>
  <c r="B40" i="2"/>
  <c r="A40" i="2"/>
  <c r="H39" i="2"/>
  <c r="G39" i="2"/>
  <c r="F39" i="2"/>
  <c r="E39" i="2"/>
  <c r="J39" i="2" s="1"/>
  <c r="D39" i="2"/>
  <c r="C39" i="2"/>
  <c r="B39" i="2"/>
  <c r="A39" i="2"/>
  <c r="H38" i="2"/>
  <c r="G38" i="2"/>
  <c r="J38" i="2" s="1"/>
  <c r="F38" i="2"/>
  <c r="E38" i="2"/>
  <c r="I38" i="2" s="1"/>
  <c r="K38" i="2" s="1"/>
  <c r="D38" i="2"/>
  <c r="C38" i="2"/>
  <c r="B38" i="2"/>
  <c r="A38" i="2"/>
  <c r="H37" i="2"/>
  <c r="G37" i="2"/>
  <c r="F37" i="2"/>
  <c r="E37" i="2"/>
  <c r="J37" i="2" s="1"/>
  <c r="D37" i="2"/>
  <c r="C37" i="2"/>
  <c r="B37" i="2"/>
  <c r="A37" i="2"/>
  <c r="H36" i="2"/>
  <c r="G36" i="2"/>
  <c r="F36" i="2"/>
  <c r="E36" i="2"/>
  <c r="J36" i="2" s="1"/>
  <c r="D36" i="2"/>
  <c r="C36" i="2"/>
  <c r="B36" i="2"/>
  <c r="A36" i="2"/>
  <c r="I35" i="2"/>
  <c r="H35" i="2"/>
  <c r="G35" i="2"/>
  <c r="F35" i="2"/>
  <c r="E35" i="2"/>
  <c r="J35" i="2" s="1"/>
  <c r="K35" i="2" s="1"/>
  <c r="D35" i="2"/>
  <c r="C35" i="2"/>
  <c r="B35" i="2"/>
  <c r="A35" i="2"/>
  <c r="H34" i="2"/>
  <c r="G34" i="2"/>
  <c r="J34" i="2" s="1"/>
  <c r="F34" i="2"/>
  <c r="I34" i="2" s="1"/>
  <c r="K34" i="2" s="1"/>
  <c r="E34" i="2"/>
  <c r="D34" i="2"/>
  <c r="C34" i="2"/>
  <c r="B34" i="2"/>
  <c r="A34" i="2"/>
  <c r="H33" i="2"/>
  <c r="G33" i="2"/>
  <c r="F33" i="2"/>
  <c r="E33" i="2"/>
  <c r="J33" i="2" s="1"/>
  <c r="D33" i="2"/>
  <c r="C33" i="2"/>
  <c r="B33" i="2"/>
  <c r="A33" i="2"/>
  <c r="J32" i="2"/>
  <c r="I32" i="2"/>
  <c r="K32" i="2" s="1"/>
  <c r="H32" i="2"/>
  <c r="G32" i="2"/>
  <c r="F32" i="2"/>
  <c r="E32" i="2"/>
  <c r="D32" i="2"/>
  <c r="C32" i="2"/>
  <c r="B32" i="2"/>
  <c r="A32" i="2"/>
  <c r="I31" i="2"/>
  <c r="H31" i="2"/>
  <c r="G31" i="2"/>
  <c r="J31" i="2" s="1"/>
  <c r="F31" i="2"/>
  <c r="E31" i="2"/>
  <c r="D31" i="2"/>
  <c r="C31" i="2"/>
  <c r="B31" i="2"/>
  <c r="A31" i="2"/>
  <c r="H30" i="2"/>
  <c r="G30" i="2"/>
  <c r="F30" i="2"/>
  <c r="E30" i="2"/>
  <c r="J30" i="2" s="1"/>
  <c r="D30" i="2"/>
  <c r="C30" i="2"/>
  <c r="B30" i="2"/>
  <c r="A30" i="2"/>
  <c r="J29" i="2"/>
  <c r="I29" i="2"/>
  <c r="K29" i="2" s="1"/>
  <c r="H29" i="2"/>
  <c r="G29" i="2"/>
  <c r="F29" i="2"/>
  <c r="E29" i="2"/>
  <c r="D29" i="2"/>
  <c r="C29" i="2"/>
  <c r="B29" i="2"/>
  <c r="A29" i="2"/>
  <c r="H28" i="2"/>
  <c r="G28" i="2"/>
  <c r="F28" i="2"/>
  <c r="E28" i="2"/>
  <c r="J28" i="2" s="1"/>
  <c r="D28" i="2"/>
  <c r="C28" i="2"/>
  <c r="B28" i="2"/>
  <c r="A28" i="2"/>
  <c r="H27" i="2"/>
  <c r="G27" i="2"/>
  <c r="F27" i="2"/>
  <c r="E27" i="2"/>
  <c r="J27" i="2" s="1"/>
  <c r="D27" i="2"/>
  <c r="C27" i="2"/>
  <c r="B27" i="2"/>
  <c r="A27" i="2"/>
  <c r="J26" i="2"/>
  <c r="H26" i="2"/>
  <c r="G26" i="2"/>
  <c r="F26" i="2"/>
  <c r="E26" i="2"/>
  <c r="I26" i="2" s="1"/>
  <c r="D26" i="2"/>
  <c r="C26" i="2"/>
  <c r="B26" i="2"/>
  <c r="A26" i="2"/>
  <c r="H25" i="2"/>
  <c r="G25" i="2"/>
  <c r="F25" i="2"/>
  <c r="E25" i="2"/>
  <c r="J25" i="2" s="1"/>
  <c r="D25" i="2"/>
  <c r="C25" i="2"/>
  <c r="B25" i="2"/>
  <c r="A25" i="2"/>
  <c r="H24" i="2"/>
  <c r="G24" i="2"/>
  <c r="F24" i="2"/>
  <c r="E24" i="2"/>
  <c r="I24" i="2" s="1"/>
  <c r="D24" i="2"/>
  <c r="C24" i="2"/>
  <c r="B24" i="2"/>
  <c r="A24" i="2"/>
  <c r="H23" i="2"/>
  <c r="G23" i="2"/>
  <c r="F23" i="2"/>
  <c r="E23" i="2"/>
  <c r="J23" i="2" s="1"/>
  <c r="D23" i="2"/>
  <c r="C23" i="2"/>
  <c r="B23" i="2"/>
  <c r="A23" i="2"/>
  <c r="H22" i="2"/>
  <c r="G22" i="2"/>
  <c r="J22" i="2" s="1"/>
  <c r="F22" i="2"/>
  <c r="E22" i="2"/>
  <c r="I22" i="2" s="1"/>
  <c r="K22" i="2" s="1"/>
  <c r="D22" i="2"/>
  <c r="C22" i="2"/>
  <c r="B22" i="2"/>
  <c r="A22" i="2"/>
  <c r="H21" i="2"/>
  <c r="G21" i="2"/>
  <c r="F21" i="2"/>
  <c r="E21" i="2"/>
  <c r="I21" i="2" s="1"/>
  <c r="D21" i="2"/>
  <c r="C21" i="2"/>
  <c r="B21" i="2"/>
  <c r="A21" i="2"/>
  <c r="B21" i="4" s="1"/>
  <c r="H20" i="2"/>
  <c r="G20" i="2"/>
  <c r="F20" i="2"/>
  <c r="E20" i="2"/>
  <c r="J20" i="2" s="1"/>
  <c r="D20" i="2"/>
  <c r="C20" i="2"/>
  <c r="B20" i="2"/>
  <c r="A20" i="2"/>
  <c r="I19" i="2"/>
  <c r="H19" i="2"/>
  <c r="G19" i="2"/>
  <c r="F19" i="2"/>
  <c r="E19" i="2"/>
  <c r="J19" i="2" s="1"/>
  <c r="K19" i="2" s="1"/>
  <c r="D19" i="2"/>
  <c r="C19" i="2"/>
  <c r="B19" i="2"/>
  <c r="A19" i="2"/>
  <c r="H18" i="2"/>
  <c r="G18" i="2"/>
  <c r="J18" i="2" s="1"/>
  <c r="F18" i="2"/>
  <c r="I18" i="2" s="1"/>
  <c r="K18" i="2" s="1"/>
  <c r="E18" i="2"/>
  <c r="D18" i="2"/>
  <c r="C18" i="2"/>
  <c r="B18" i="2"/>
  <c r="A18" i="2"/>
  <c r="H17" i="2"/>
  <c r="G17" i="2"/>
  <c r="F17" i="2"/>
  <c r="E17" i="2"/>
  <c r="J17" i="2" s="1"/>
  <c r="D17" i="2"/>
  <c r="C17" i="2"/>
  <c r="B17" i="2"/>
  <c r="A17" i="2"/>
  <c r="J16" i="2"/>
  <c r="I16" i="2"/>
  <c r="K16" i="2" s="1"/>
  <c r="H16" i="2"/>
  <c r="G16" i="2"/>
  <c r="F16" i="2"/>
  <c r="E16" i="2"/>
  <c r="D16" i="2"/>
  <c r="C16" i="2"/>
  <c r="G16" i="3" s="1"/>
  <c r="B11" i="4" s="1"/>
  <c r="B16" i="2"/>
  <c r="A16" i="2"/>
  <c r="I15" i="2"/>
  <c r="H15" i="2"/>
  <c r="G15" i="2"/>
  <c r="F15" i="2"/>
  <c r="E15" i="2"/>
  <c r="J15" i="2" s="1"/>
  <c r="D15" i="2"/>
  <c r="C15" i="2"/>
  <c r="B15" i="2"/>
  <c r="A15" i="2"/>
  <c r="H14" i="2"/>
  <c r="G14" i="2"/>
  <c r="F14" i="2"/>
  <c r="E14" i="2"/>
  <c r="J14" i="2" s="1"/>
  <c r="D14" i="2"/>
  <c r="C14" i="2"/>
  <c r="B14" i="2"/>
  <c r="A14" i="2"/>
  <c r="J13" i="2"/>
  <c r="I13" i="2"/>
  <c r="K13" i="2" s="1"/>
  <c r="H13" i="2"/>
  <c r="G13" i="2"/>
  <c r="F13" i="2"/>
  <c r="E13" i="2"/>
  <c r="D13" i="2"/>
  <c r="C13" i="2"/>
  <c r="B13" i="2"/>
  <c r="A13" i="2"/>
  <c r="H12" i="2"/>
  <c r="G12" i="2"/>
  <c r="F12" i="2"/>
  <c r="E12" i="2"/>
  <c r="J12" i="2" s="1"/>
  <c r="D12" i="2"/>
  <c r="C12" i="2"/>
  <c r="B12" i="2"/>
  <c r="A12" i="2"/>
  <c r="H11" i="2"/>
  <c r="G11" i="2"/>
  <c r="F11" i="2"/>
  <c r="E11" i="2"/>
  <c r="J11" i="2" s="1"/>
  <c r="D11" i="2"/>
  <c r="C11" i="2"/>
  <c r="G11" i="3" s="1"/>
  <c r="B11" i="2"/>
  <c r="A11" i="2"/>
  <c r="J10" i="2"/>
  <c r="H10" i="2"/>
  <c r="G10" i="2"/>
  <c r="F10" i="2"/>
  <c r="E10" i="2"/>
  <c r="I10" i="2" s="1"/>
  <c r="K10" i="2" s="1"/>
  <c r="D10" i="2"/>
  <c r="C10" i="2"/>
  <c r="B10" i="2"/>
  <c r="A10" i="2"/>
  <c r="H9" i="2"/>
  <c r="G9" i="2"/>
  <c r="F9" i="2"/>
  <c r="E9" i="2"/>
  <c r="I9" i="2" s="1"/>
  <c r="D9" i="2"/>
  <c r="C9" i="2"/>
  <c r="B9" i="2"/>
  <c r="A9" i="2"/>
  <c r="H8" i="2"/>
  <c r="G8" i="2"/>
  <c r="F8" i="2"/>
  <c r="E8" i="2"/>
  <c r="J8" i="2" s="1"/>
  <c r="D8" i="2"/>
  <c r="C8" i="2"/>
  <c r="G8" i="3" s="1"/>
  <c r="B8" i="2"/>
  <c r="A8" i="2"/>
  <c r="H7" i="2"/>
  <c r="G7" i="2"/>
  <c r="F7" i="2"/>
  <c r="E7" i="2"/>
  <c r="J7" i="2" s="1"/>
  <c r="D7" i="2"/>
  <c r="C7" i="2"/>
  <c r="B7" i="2"/>
  <c r="A7" i="2"/>
  <c r="H6" i="2"/>
  <c r="G6" i="2"/>
  <c r="J6" i="2" s="1"/>
  <c r="F6" i="2"/>
  <c r="E6" i="2"/>
  <c r="I6" i="2" s="1"/>
  <c r="D6" i="2"/>
  <c r="C6" i="2"/>
  <c r="B6" i="2"/>
  <c r="A6" i="2"/>
  <c r="H5" i="2"/>
  <c r="G5" i="2"/>
  <c r="F5" i="2"/>
  <c r="E5" i="2"/>
  <c r="J5" i="2" s="1"/>
  <c r="D5" i="2"/>
  <c r="C5" i="2"/>
  <c r="B5" i="2"/>
  <c r="A5" i="2"/>
  <c r="G5" i="3" s="1"/>
  <c r="H4" i="2"/>
  <c r="G4" i="2"/>
  <c r="F4" i="2"/>
  <c r="E4" i="2"/>
  <c r="J4" i="2" s="1"/>
  <c r="D4" i="2"/>
  <c r="C4" i="2"/>
  <c r="G4" i="3" s="1"/>
  <c r="B4" i="2"/>
  <c r="A4" i="2"/>
  <c r="I3" i="2"/>
  <c r="H3" i="2"/>
  <c r="G3" i="2"/>
  <c r="F3" i="2"/>
  <c r="E3" i="2"/>
  <c r="J3" i="2" s="1"/>
  <c r="K3" i="2" s="1"/>
  <c r="D3" i="2"/>
  <c r="C3" i="2"/>
  <c r="B3" i="2"/>
  <c r="A3" i="2"/>
  <c r="H2" i="2"/>
  <c r="G2" i="2"/>
  <c r="J2" i="2" s="1"/>
  <c r="F2" i="2"/>
  <c r="I2" i="2" s="1"/>
  <c r="E2" i="2"/>
  <c r="D2" i="2"/>
  <c r="C2" i="2"/>
  <c r="B2" i="2"/>
  <c r="A2" i="2"/>
  <c r="G7" i="3" l="1"/>
  <c r="K26" i="2"/>
  <c r="G15" i="3"/>
  <c r="G17" i="3"/>
  <c r="B12" i="4" s="1"/>
  <c r="K47" i="2"/>
  <c r="K15" i="2"/>
  <c r="K56" i="2"/>
  <c r="K58" i="2"/>
  <c r="G18" i="3"/>
  <c r="B13" i="4" s="1"/>
  <c r="K31" i="2"/>
  <c r="K2" i="2"/>
  <c r="B14" i="3"/>
  <c r="K6" i="2"/>
  <c r="J9" i="2"/>
  <c r="K9" i="2" s="1"/>
  <c r="I25" i="2"/>
  <c r="K25" i="2" s="1"/>
  <c r="I41" i="2"/>
  <c r="K41" i="2" s="1"/>
  <c r="I57" i="2"/>
  <c r="K57" i="2" s="1"/>
  <c r="I12" i="2"/>
  <c r="K12" i="2" s="1"/>
  <c r="I28" i="2"/>
  <c r="I44" i="2"/>
  <c r="K44" i="2" s="1"/>
  <c r="I60" i="2"/>
  <c r="K60" i="2" s="1"/>
  <c r="I8" i="2"/>
  <c r="K8" i="2" s="1"/>
  <c r="J21" i="2"/>
  <c r="K21" i="2" s="1"/>
  <c r="I40" i="2"/>
  <c r="K40" i="2" s="1"/>
  <c r="I11" i="2"/>
  <c r="K11" i="2" s="1"/>
  <c r="B10" i="3" s="1"/>
  <c r="D7" i="4" s="1"/>
  <c r="J24" i="2"/>
  <c r="K24" i="2" s="1"/>
  <c r="I27" i="2"/>
  <c r="K27" i="2" s="1"/>
  <c r="I43" i="2"/>
  <c r="K43" i="2" s="1"/>
  <c r="J56" i="2"/>
  <c r="I59" i="2"/>
  <c r="K59" i="2" s="1"/>
  <c r="I14" i="2"/>
  <c r="K14" i="2" s="1"/>
  <c r="I30" i="2"/>
  <c r="I46" i="2"/>
  <c r="K46" i="2" s="1"/>
  <c r="I62" i="2"/>
  <c r="K62" i="2" s="1"/>
  <c r="I17" i="2"/>
  <c r="I33" i="2"/>
  <c r="I49" i="2"/>
  <c r="K49" i="2" s="1"/>
  <c r="I65" i="2"/>
  <c r="K65" i="2" s="1"/>
  <c r="I4" i="2"/>
  <c r="K4" i="2" s="1"/>
  <c r="I20" i="2"/>
  <c r="K20" i="2" s="1"/>
  <c r="I36" i="2"/>
  <c r="K36" i="2" s="1"/>
  <c r="I52" i="2"/>
  <c r="K52" i="2" s="1"/>
  <c r="I5" i="2"/>
  <c r="K5" i="2" s="1"/>
  <c r="I37" i="2"/>
  <c r="K37" i="2" s="1"/>
  <c r="I53" i="2"/>
  <c r="K53" i="2" s="1"/>
  <c r="I7" i="2"/>
  <c r="K7" i="2" s="1"/>
  <c r="I23" i="2"/>
  <c r="K23" i="2" s="1"/>
  <c r="I39" i="2"/>
  <c r="K39" i="2" s="1"/>
  <c r="I55" i="2"/>
  <c r="K55" i="2" s="1"/>
  <c r="B11" i="3" l="1"/>
  <c r="D10" i="4" s="1"/>
  <c r="G10" i="3"/>
  <c r="B20" i="4"/>
  <c r="K33" i="2"/>
  <c r="K17" i="2"/>
  <c r="B9" i="3"/>
  <c r="D4" i="4" s="1"/>
  <c r="B19" i="4"/>
  <c r="K28" i="2"/>
  <c r="B23" i="4"/>
  <c r="K30" i="2"/>
  <c r="B13" i="3"/>
  <c r="B12" i="3"/>
  <c r="D13" i="4" s="1"/>
  <c r="B10" i="4"/>
  <c r="B22" i="4"/>
</calcChain>
</file>

<file path=xl/sharedStrings.xml><?xml version="1.0" encoding="utf-8"?>
<sst xmlns="http://schemas.openxmlformats.org/spreadsheetml/2006/main" count="367" uniqueCount="72">
  <si>
    <t>Monat</t>
  </si>
  <si>
    <t>Produkt</t>
  </si>
  <si>
    <t>Kategorie</t>
  </si>
  <si>
    <t>Filiale</t>
  </si>
  <si>
    <t>Verkaufte_Einheiten</t>
  </si>
  <si>
    <t>Einzelpreis_EUR</t>
  </si>
  <si>
    <t>Einkaufspreis_EUR</t>
  </si>
  <si>
    <t>Werbekosten_EUR</t>
  </si>
  <si>
    <t>Januar</t>
  </si>
  <si>
    <t>Whey Protein Vanille 1kg</t>
  </si>
  <si>
    <t>Protein</t>
  </si>
  <si>
    <t>Frankfurt</t>
  </si>
  <si>
    <t>Whey Protein Schoko 1kg</t>
  </si>
  <si>
    <t>Kreatin Monohydrat 500g</t>
  </si>
  <si>
    <t>Kreatin</t>
  </si>
  <si>
    <t>BCAA Pulver 400g</t>
  </si>
  <si>
    <t>Aminosäuren</t>
  </si>
  <si>
    <t>Multivitamin 90 Kapseln</t>
  </si>
  <si>
    <t>Vitamine</t>
  </si>
  <si>
    <t>Omega-3 Kapseln 120 St.</t>
  </si>
  <si>
    <t>Pre-Workout Booster 300g</t>
  </si>
  <si>
    <t>Pre-Workout</t>
  </si>
  <si>
    <t>Magnesium 200mg 90 Kaps.</t>
  </si>
  <si>
    <t>Mineralien</t>
  </si>
  <si>
    <t>Darmstadt</t>
  </si>
  <si>
    <t>Februar</t>
  </si>
  <si>
    <t>März</t>
  </si>
  <si>
    <t>April</t>
  </si>
  <si>
    <t>Umsatz_EUR</t>
  </si>
  <si>
    <t>Einkaufskosten_EUR</t>
  </si>
  <si>
    <t>Deckungsbeitrag_EUR</t>
  </si>
  <si>
    <t>Auswertung (Formel-basiert)</t>
  </si>
  <si>
    <t>Listen</t>
  </si>
  <si>
    <t>Steuerung</t>
  </si>
  <si>
    <t>Umsatz</t>
  </si>
  <si>
    <t>Filialen</t>
  </si>
  <si>
    <t>Kategorien</t>
  </si>
  <si>
    <t>Monate</t>
  </si>
  <si>
    <t>Kategorien_mit_Alle</t>
  </si>
  <si>
    <t>Monate_mit_Alle</t>
  </si>
  <si>
    <t>Filiale wählen:</t>
  </si>
  <si>
    <t>Alle</t>
  </si>
  <si>
    <t>Kategorie wählen:</t>
  </si>
  <si>
    <t>Monat wählen:</t>
  </si>
  <si>
    <t>Kennzahlen (gefiltert)</t>
  </si>
  <si>
    <t>Gesamtumsatz (EUR)</t>
  </si>
  <si>
    <t>Gesamt-Deckungsbeitrag (EUR)</t>
  </si>
  <si>
    <t>Top-Produkt nach Umsatz</t>
  </si>
  <si>
    <t>Monat mit höchstem Umsatz</t>
  </si>
  <si>
    <t>Monat mit niedrigstem Umsatz</t>
  </si>
  <si>
    <t>Kontrollsumme Umsatz (SUMME)</t>
  </si>
  <si>
    <t>FitFuel GmbH – Controlling Dashboard (Q1/2025)</t>
  </si>
  <si>
    <t>Filiale:</t>
  </si>
  <si>
    <t>Gesamtumsatz</t>
  </si>
  <si>
    <t>Kategorie:</t>
  </si>
  <si>
    <t>Monat:</t>
  </si>
  <si>
    <t>Deckungsbeitrag</t>
  </si>
  <si>
    <t>Umsatz nach Monat (gefiltert)</t>
  </si>
  <si>
    <t>Top-Produkt</t>
  </si>
  <si>
    <t>Top-Monat</t>
  </si>
  <si>
    <t>Umsatz nach Kategorie (gefiltert)</t>
  </si>
  <si>
    <t>Kurzprotokoll (Muster)</t>
  </si>
  <si>
    <t>1) Die Arbeitsmappe ist in Rohdaten, Berechnungen, Auswertung und Dashboard gegliedert.</t>
  </si>
  <si>
    <t>2) Das Blatt 'Rohdaten' enthält die CSV unverändert, um die Originaldaten zu dokumentieren.</t>
  </si>
  <si>
    <t>3) Im Blatt 'Berechnungen' werden Umsatz, Einkaufskosten und Deckungsbeitrag je Zeile mit Formeln berechnet.</t>
  </si>
  <si>
    <t>4) Für die Konsolidierung nach Filiale/Kategorie/Monat werden SUMIFS/SUMIF genutzt, weil sie kriteriumsbasierte Summen liefern.</t>
  </si>
  <si>
    <t>5) XLOOKUP wird eingesetzt, um anhand eines Maximums automatisch das Top-Produkt bzw. den Top-Monat auszugeben.</t>
  </si>
  <si>
    <t>6) MAX und MIN bestimmen den umsatzstärksten sowie umsatzschwächsten Monat.</t>
  </si>
  <si>
    <t>7) Über Dropdowns (Filiale, Kategorie, Monat) können Kennzahlen und Diagramme interaktiv gefiltert werden.</t>
  </si>
  <si>
    <t>8) Das Dashboard bündelt KPI-Kacheln und zwei Diagramme (Umsatzverlauf, Umsatz nach Kategorie) für das Management.</t>
  </si>
  <si>
    <t>9) Empfehlung: Budget und Warenverfügbarkeit sollten auf Produkte/Kategorien mit hohem Umsatz und Deckungsbeitrag fokussiert werden.</t>
  </si>
  <si>
    <t>10) Zusätzlich sollten Produkte mit hohen Werbekosten gezielt geprüft werden, um den Deckungsbeitrag zu stabilisieren.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</si>
</sst>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EUR&quot;"/>
  </numFmts>
  <fonts count="7" x14ac:knownFonts="1">
    <font>
      <sz val="11"/>
      <color theme="1"/>
      <name val="Calibri"/>
      <family val="2"/>
      <scheme val="minor"/>
    </font>
    <font>
      <b/>
      <sz val="11"/>
      <color rgb="FFFFFFFF"/>
      <name val="Calibri"/>
    </font>
    <font>
      <b/>
      <sz val="16"/>
      <color rgb="FF1F4E79"/>
      <name val="Calibri"/>
    </font>
    <font>
      <b/>
      <sz val="11"/>
      <color rgb="FF1F4E79"/>
      <name val="Calibri"/>
    </font>
    <font>
      <b/>
      <sz val="11"/>
      <name val="Calibri"/>
    </font>
    <font>
      <b/>
      <sz val="18"/>
      <color rgb="FF1F4E79"/>
      <name val="Calibri"/>
    </font>
    <font>
      <b/>
      <sz val="14"/>
      <color rgb="FF1F4E79"/>
      <name val="Calibri"/>
    </font>
  </fonts>
  <fills count="4">
    <fill>
      <patternFill patternType="none"/>
    </fill>
    <fill>
      <patternFill patternType="gray125"/>
    </fill>
    <fill>
      <patternFill patternType="solid">
        <fgColor rgb="FF1F4E79"/>
      </patternFill>
    </fill>
    <fill>
      <patternFill patternType="solid">
        <fgColor rgb="FFD9E1F2"/>
      </patternFill>
    </fill>
  </fills>
  <borders count="2">
    <border>
      <left/>
      <right/>
      <top/>
      <bottom/>
      <diagonal/>
    </border>
    <border>
      <left style="thin">
        <color rgb="FF9E9E9E"/>
      </left>
      <right style="thin">
        <color rgb="FF9E9E9E"/>
      </right>
      <top style="thin">
        <color rgb="FF9E9E9E"/>
      </top>
      <bottom style="thin">
        <color rgb="FF9E9E9E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right" vertical="center"/>
    </xf>
    <xf numFmtId="0" fontId="2" fillId="0" borderId="0" xfId="0" applyFont="1"/>
    <xf numFmtId="0" fontId="3" fillId="0" borderId="0" xfId="0" applyFont="1"/>
    <xf numFmtId="0" fontId="0" fillId="0" borderId="1" xfId="0" applyBorder="1"/>
    <xf numFmtId="164" fontId="0" fillId="0" borderId="1" xfId="0" applyNumberFormat="1" applyBorder="1"/>
    <xf numFmtId="0" fontId="4" fillId="0" borderId="1" xfId="0" applyFont="1" applyBorder="1"/>
    <xf numFmtId="0" fontId="5" fillId="0" borderId="0" xfId="0" applyFont="1"/>
    <xf numFmtId="0" fontId="1" fillId="2" borderId="0" xfId="0" applyFont="1" applyFill="1" applyAlignment="1">
      <alignment horizontal="center" vertical="center" wrapText="1"/>
    </xf>
    <xf numFmtId="164" fontId="0" fillId="0" borderId="0" xfId="0" applyNumberFormat="1"/>
    <xf numFmtId="0" fontId="0" fillId="0" borderId="0" xfId="0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0" fillId="0" borderId="0" xfId="0"/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1"/>
  <c:style val="2"/>
  <c:chart>
    <c:title>
      <c:tx>
        <c:rich>
          <a:bodyPr/>
          <a:lstStyle/>
          <a:p>
            <a:pPr>
              <a:defRPr/>
            </a:pPr>
            <a:r>
              <a:rPr lang="de-DE"/>
              <a:t>Umsatzverlauf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2.9398148148148149E-2"/>
          <c:y val="0"/>
          <c:w val="0.82392422839506174"/>
          <c:h val="0.90298611111111116"/>
        </c:manualLayout>
      </c:layout>
      <c:lineChart>
        <c:grouping val="standard"/>
        <c:varyColors val="1"/>
        <c:ser>
          <c:idx val="0"/>
          <c:order val="0"/>
          <c:tx>
            <c:strRef>
              <c:f>Dashboard!$B$9</c:f>
              <c:strCache>
                <c:ptCount val="1"/>
                <c:pt idx="0">
                  <c:v>Umsatz</c:v>
                </c:pt>
              </c:strCache>
            </c:strRef>
          </c:tx>
          <c:spPr>
            <a:ln>
              <a:prstDash val="solid"/>
            </a:ln>
          </c:spPr>
          <c:marker>
            <c:symbol val="none"/>
          </c:marker>
          <c:cat>
            <c:strRef>
              <c:f>Dashboard!$A$10:$A$13</c:f>
              <c:strCache>
                <c:ptCount val="4"/>
                <c:pt idx="0">
                  <c:v>Januar</c:v>
                </c:pt>
                <c:pt idx="1">
                  <c:v>Februar</c:v>
                </c:pt>
                <c:pt idx="2">
                  <c:v>März</c:v>
                </c:pt>
                <c:pt idx="3">
                  <c:v>April</c:v>
                </c:pt>
              </c:strCache>
            </c:strRef>
          </c:cat>
          <c:val>
            <c:numRef>
              <c:f>Dashboard!$B$10:$B$13</c:f>
              <c:numCache>
                <c:formatCode>#,##0.00\ "EUR"</c:formatCode>
                <c:ptCount val="4"/>
                <c:pt idx="0">
                  <c:v>2574.5</c:v>
                </c:pt>
                <c:pt idx="1">
                  <c:v>1255.8</c:v>
                </c:pt>
                <c:pt idx="2">
                  <c:v>640.70000000000005</c:v>
                </c:pt>
                <c:pt idx="3">
                  <c:v>7259.2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F8B3-4A56-B069-F2A1CE4D6C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"/>
        <c:axId val="100"/>
      </c:lineChart>
      <c:catAx>
        <c:axId val="10"/>
        <c:scaling>
          <c:orientation val="minMax"/>
        </c:scaling>
        <c:delete val="1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Monat</a:t>
                </a:r>
              </a:p>
            </c:rich>
          </c:tx>
          <c:overlay val="1"/>
        </c:title>
        <c:numFmt formatCode="General" sourceLinked="1"/>
        <c:majorTickMark val="none"/>
        <c:minorTickMark val="none"/>
        <c:tickLblPos val="nextTo"/>
        <c:crossAx val="100"/>
        <c:crosses val="autoZero"/>
        <c:auto val="1"/>
        <c:lblAlgn val="ctr"/>
        <c:lblOffset val="100"/>
        <c:noMultiLvlLbl val="1"/>
      </c:catAx>
      <c:valAx>
        <c:axId val="100"/>
        <c:scaling>
          <c:orientation val="minMax"/>
        </c:scaling>
        <c:delete val="1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EUR</a:t>
                </a:r>
              </a:p>
            </c:rich>
          </c:tx>
          <c:overlay val="1"/>
        </c:title>
        <c:numFmt formatCode="#,##0.00\ &quot;EUR&quot;" sourceLinked="1"/>
        <c:majorTickMark val="none"/>
        <c:minorTickMark val="none"/>
        <c:tickLblPos val="nextTo"/>
        <c:crossAx val="1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1"/>
  </c:chart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1"/>
  <c:style val="2"/>
  <c:chart>
    <c:title>
      <c:tx>
        <c:rich>
          <a:bodyPr/>
          <a:lstStyle/>
          <a:p>
            <a:pPr>
              <a:defRPr/>
            </a:pPr>
            <a:r>
              <a:rPr lang="de-DE"/>
              <a:t>Umsatz nach Kategorie</a:t>
            </a:r>
          </a:p>
        </c:rich>
      </c:tx>
      <c:overlay val="1"/>
    </c:title>
    <c:autoTitleDeleted val="0"/>
    <c:plotArea>
      <c:layout/>
      <c:barChart>
        <c:barDir val="col"/>
        <c:grouping val="clustered"/>
        <c:varyColors val="1"/>
        <c:ser>
          <c:idx val="0"/>
          <c:order val="0"/>
          <c:tx>
            <c:strRef>
              <c:f>Dashboard!$B$17</c:f>
              <c:strCache>
                <c:ptCount val="1"/>
                <c:pt idx="0">
                  <c:v>Umsatz</c:v>
                </c:pt>
              </c:strCache>
            </c:strRef>
          </c:tx>
          <c:spPr>
            <a:ln>
              <a:prstDash val="solid"/>
            </a:ln>
          </c:spPr>
          <c:invertIfNegative val="1"/>
          <c:cat>
            <c:strRef>
              <c:f>Dashboard!$A$18:$A$23</c:f>
              <c:strCache>
                <c:ptCount val="6"/>
                <c:pt idx="0">
                  <c:v>Aminosäuren</c:v>
                </c:pt>
                <c:pt idx="1">
                  <c:v>Kreatin</c:v>
                </c:pt>
                <c:pt idx="2">
                  <c:v>Mineralien</c:v>
                </c:pt>
                <c:pt idx="3">
                  <c:v>Pre-Workout</c:v>
                </c:pt>
                <c:pt idx="4">
                  <c:v>Protein</c:v>
                </c:pt>
                <c:pt idx="5">
                  <c:v>Vitamine</c:v>
                </c:pt>
              </c:strCache>
            </c:strRef>
          </c:cat>
          <c:val>
            <c:numRef>
              <c:f>Dashboard!$B$18:$B$23</c:f>
              <c:numCache>
                <c:formatCode>#,##0.00\ "EUR"</c:formatCode>
                <c:ptCount val="6"/>
                <c:pt idx="0">
                  <c:v>1220.0999999999999</c:v>
                </c:pt>
                <c:pt idx="1">
                  <c:v>1353.1999999999998</c:v>
                </c:pt>
                <c:pt idx="2">
                  <c:v>581.1</c:v>
                </c:pt>
                <c:pt idx="3">
                  <c:v>1255.8</c:v>
                </c:pt>
                <c:pt idx="4">
                  <c:v>6980</c:v>
                </c:pt>
                <c:pt idx="5">
                  <c:v>2556.6999999999998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4E2-44A4-92C1-DDA1F667F2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"/>
        <c:axId val="100"/>
      </c:barChart>
      <c:catAx>
        <c:axId val="10"/>
        <c:scaling>
          <c:orientation val="minMax"/>
        </c:scaling>
        <c:delete val="1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Kategorie</a:t>
                </a:r>
              </a:p>
            </c:rich>
          </c:tx>
          <c:overlay val="1"/>
        </c:title>
        <c:numFmt formatCode="General" sourceLinked="1"/>
        <c:majorTickMark val="none"/>
        <c:minorTickMark val="none"/>
        <c:tickLblPos val="nextTo"/>
        <c:crossAx val="100"/>
        <c:crosses val="autoZero"/>
        <c:auto val="1"/>
        <c:lblAlgn val="ctr"/>
        <c:lblOffset val="100"/>
        <c:noMultiLvlLbl val="1"/>
      </c:catAx>
      <c:valAx>
        <c:axId val="100"/>
        <c:scaling>
          <c:orientation val="minMax"/>
        </c:scaling>
        <c:delete val="1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EUR</a:t>
                </a:r>
              </a:p>
            </c:rich>
          </c:tx>
          <c:overlay val="1"/>
        </c:title>
        <c:numFmt formatCode="#,##0.00\ &quot;EUR&quot;" sourceLinked="1"/>
        <c:majorTickMark val="none"/>
        <c:minorTickMark val="none"/>
        <c:tickLblPos val="nextTo"/>
        <c:crossAx val="1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1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7</xdr:row>
      <xdr:rowOff>0</xdr:rowOff>
    </xdr:from>
    <xdr:ext cx="6480000" cy="28800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oneCellAnchor>
    <xdr:from>
      <xdr:col>7</xdr:col>
      <xdr:colOff>0</xdr:colOff>
      <xdr:row>17</xdr:row>
      <xdr:rowOff>0</xdr:rowOff>
    </xdr:from>
    <xdr:ext cx="6480000" cy="2880000"/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one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blRohdaten" displayName="tblRohdaten" ref="A1:H65">
  <autoFilter ref="A1:H65" xr:uid="{00000000-0009-0000-0100-000001000000}"/>
  <tableColumns count="8">
    <tableColumn id="1" xr3:uid="{00000000-0010-0000-0000-000001000000}" name="Monat"/>
    <tableColumn id="2" xr3:uid="{00000000-0010-0000-0000-000002000000}" name="Produkt"/>
    <tableColumn id="3" xr3:uid="{00000000-0010-0000-0000-000003000000}" name="Kategorie"/>
    <tableColumn id="4" xr3:uid="{00000000-0010-0000-0000-000004000000}" name="Filiale"/>
    <tableColumn id="5" xr3:uid="{00000000-0010-0000-0000-000005000000}" name="Verkaufte_Einheiten"/>
    <tableColumn id="6" xr3:uid="{00000000-0010-0000-0000-000006000000}" name="Einzelpreis_EUR"/>
    <tableColumn id="7" xr3:uid="{00000000-0010-0000-0000-000007000000}" name="Einkaufspreis_EUR"/>
    <tableColumn id="8" xr3:uid="{00000000-0010-0000-0000-000008000000}" name="Werbekosten_EUR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blCalc" displayName="tblCalc" ref="A1:K65">
  <autoFilter ref="A1:K65" xr:uid="{00000000-0009-0000-0100-000002000000}"/>
  <tableColumns count="11">
    <tableColumn id="1" xr3:uid="{00000000-0010-0000-0100-000001000000}" name="Monat"/>
    <tableColumn id="2" xr3:uid="{00000000-0010-0000-0100-000002000000}" name="Produkt"/>
    <tableColumn id="3" xr3:uid="{00000000-0010-0000-0100-000003000000}" name="Kategorie"/>
    <tableColumn id="4" xr3:uid="{00000000-0010-0000-0100-000004000000}" name="Filiale"/>
    <tableColumn id="5" xr3:uid="{00000000-0010-0000-0100-000005000000}" name="Verkaufte_Einheiten"/>
    <tableColumn id="6" xr3:uid="{00000000-0010-0000-0100-000006000000}" name="Einzelpreis_EUR"/>
    <tableColumn id="7" xr3:uid="{00000000-0010-0000-0100-000007000000}" name="Einkaufspreis_EUR"/>
    <tableColumn id="8" xr3:uid="{00000000-0010-0000-0100-000008000000}" name="Werbekosten_EUR"/>
    <tableColumn id="9" xr3:uid="{00000000-0010-0000-0100-000009000000}" name="Umsatz_EUR"/>
    <tableColumn id="10" xr3:uid="{00000000-0010-0000-0100-00000A000000}" name="Einkaufskosten_EUR"/>
    <tableColumn id="11" xr3:uid="{00000000-0010-0000-0100-00000B000000}" name="Deckungsbeitrag_EUR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5"/>
  <sheetViews>
    <sheetView tabSelected="1" workbookViewId="0">
      <pane ySplit="1" topLeftCell="A2" activePane="bottomLeft" state="frozen"/>
      <selection pane="bottomLeft"/>
    </sheetView>
  </sheetViews>
  <sheetFormatPr baseColWidth="10" defaultColWidth="8.7265625" defaultRowHeight="14.5" x14ac:dyDescent="0.35"/>
  <cols>
    <col min="1" max="1" width="12" customWidth="1"/>
    <col min="2" max="2" width="28" customWidth="1"/>
    <col min="3" max="4" width="14" customWidth="1"/>
    <col min="5" max="5" width="20" customWidth="1"/>
    <col min="6" max="6" width="16" customWidth="1"/>
    <col min="7" max="8" width="18" customWidth="1"/>
  </cols>
  <sheetData>
    <row r="1" spans="1:8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35">
      <c r="A2" s="2" t="s">
        <v>8</v>
      </c>
      <c r="B2" s="2" t="s">
        <v>9</v>
      </c>
      <c r="C2" s="2" t="s">
        <v>10</v>
      </c>
      <c r="D2" s="2" t="s">
        <v>11</v>
      </c>
      <c r="E2" s="3">
        <v>142</v>
      </c>
      <c r="F2" s="3">
        <v>34.9</v>
      </c>
      <c r="G2" s="3">
        <v>14.5</v>
      </c>
      <c r="H2" s="3">
        <v>120</v>
      </c>
    </row>
    <row r="3" spans="1:8" x14ac:dyDescent="0.35">
      <c r="A3" s="2" t="s">
        <v>8</v>
      </c>
      <c r="B3" s="2" t="s">
        <v>12</v>
      </c>
      <c r="C3" s="2" t="s">
        <v>10</v>
      </c>
      <c r="D3" s="2" t="s">
        <v>11</v>
      </c>
      <c r="E3" s="3">
        <v>118</v>
      </c>
      <c r="F3" s="3">
        <v>34.9</v>
      </c>
      <c r="G3" s="3">
        <v>14.5</v>
      </c>
      <c r="H3" s="3">
        <v>120</v>
      </c>
    </row>
    <row r="4" spans="1:8" x14ac:dyDescent="0.35">
      <c r="A4" s="2" t="s">
        <v>8</v>
      </c>
      <c r="B4" s="2" t="s">
        <v>13</v>
      </c>
      <c r="C4" s="2" t="s">
        <v>14</v>
      </c>
      <c r="D4" s="2" t="s">
        <v>11</v>
      </c>
      <c r="E4" s="3">
        <v>87</v>
      </c>
      <c r="F4" s="3">
        <v>19.899999999999999</v>
      </c>
      <c r="G4" s="3">
        <v>6.8</v>
      </c>
      <c r="H4" s="3">
        <v>60</v>
      </c>
    </row>
    <row r="5" spans="1:8" x14ac:dyDescent="0.35">
      <c r="A5" s="2" t="s">
        <v>8</v>
      </c>
      <c r="B5" s="2" t="s">
        <v>15</v>
      </c>
      <c r="C5" s="2" t="s">
        <v>16</v>
      </c>
      <c r="D5" s="2" t="s">
        <v>11</v>
      </c>
      <c r="E5" s="3">
        <v>63</v>
      </c>
      <c r="F5" s="3">
        <v>24.9</v>
      </c>
      <c r="G5" s="3">
        <v>9.1999999999999993</v>
      </c>
      <c r="H5" s="3">
        <v>40</v>
      </c>
    </row>
    <row r="6" spans="1:8" x14ac:dyDescent="0.35">
      <c r="A6" s="2" t="s">
        <v>8</v>
      </c>
      <c r="B6" s="2" t="s">
        <v>17</v>
      </c>
      <c r="C6" s="2" t="s">
        <v>18</v>
      </c>
      <c r="D6" s="2" t="s">
        <v>11</v>
      </c>
      <c r="E6" s="3">
        <v>95</v>
      </c>
      <c r="F6" s="3">
        <v>18.899999999999999</v>
      </c>
      <c r="G6" s="3">
        <v>6.5</v>
      </c>
      <c r="H6" s="3">
        <v>30</v>
      </c>
    </row>
    <row r="7" spans="1:8" x14ac:dyDescent="0.35">
      <c r="A7" s="2" t="s">
        <v>8</v>
      </c>
      <c r="B7" s="2" t="s">
        <v>19</v>
      </c>
      <c r="C7" s="2" t="s">
        <v>18</v>
      </c>
      <c r="D7" s="2" t="s">
        <v>11</v>
      </c>
      <c r="E7" s="3">
        <v>71</v>
      </c>
      <c r="F7" s="3">
        <v>22.9</v>
      </c>
      <c r="G7" s="3">
        <v>8.1</v>
      </c>
      <c r="H7" s="3">
        <v>30</v>
      </c>
    </row>
    <row r="8" spans="1:8" x14ac:dyDescent="0.35">
      <c r="A8" s="2" t="s">
        <v>8</v>
      </c>
      <c r="B8" s="2" t="s">
        <v>20</v>
      </c>
      <c r="C8" s="2" t="s">
        <v>21</v>
      </c>
      <c r="D8" s="2" t="s">
        <v>11</v>
      </c>
      <c r="E8" s="3">
        <v>54</v>
      </c>
      <c r="F8" s="3">
        <v>29.9</v>
      </c>
      <c r="G8" s="3">
        <v>11.4</v>
      </c>
      <c r="H8" s="3">
        <v>80</v>
      </c>
    </row>
    <row r="9" spans="1:8" x14ac:dyDescent="0.35">
      <c r="A9" s="2" t="s">
        <v>8</v>
      </c>
      <c r="B9" s="2" t="s">
        <v>22</v>
      </c>
      <c r="C9" s="2" t="s">
        <v>23</v>
      </c>
      <c r="D9" s="2" t="s">
        <v>11</v>
      </c>
      <c r="E9" s="3">
        <v>48</v>
      </c>
      <c r="F9" s="3">
        <v>14.9</v>
      </c>
      <c r="G9" s="3">
        <v>4.9000000000000004</v>
      </c>
      <c r="H9" s="3">
        <v>20</v>
      </c>
    </row>
    <row r="10" spans="1:8" x14ac:dyDescent="0.35">
      <c r="A10" s="2" t="s">
        <v>8</v>
      </c>
      <c r="B10" s="2" t="s">
        <v>9</v>
      </c>
      <c r="C10" s="2" t="s">
        <v>10</v>
      </c>
      <c r="D10" s="2" t="s">
        <v>24</v>
      </c>
      <c r="E10" s="3">
        <v>98</v>
      </c>
      <c r="F10" s="3">
        <v>34.9</v>
      </c>
      <c r="G10" s="3">
        <v>14.5</v>
      </c>
      <c r="H10" s="3">
        <v>90</v>
      </c>
    </row>
    <row r="11" spans="1:8" x14ac:dyDescent="0.35">
      <c r="A11" s="2" t="s">
        <v>8</v>
      </c>
      <c r="B11" s="2" t="s">
        <v>12</v>
      </c>
      <c r="C11" s="2" t="s">
        <v>10</v>
      </c>
      <c r="D11" s="2" t="s">
        <v>24</v>
      </c>
      <c r="E11" s="3">
        <v>84</v>
      </c>
      <c r="F11" s="3">
        <v>34.9</v>
      </c>
      <c r="G11" s="3">
        <v>14.5</v>
      </c>
      <c r="H11" s="3">
        <v>90</v>
      </c>
    </row>
    <row r="12" spans="1:8" x14ac:dyDescent="0.35">
      <c r="A12" s="2" t="s">
        <v>8</v>
      </c>
      <c r="B12" s="2" t="s">
        <v>13</v>
      </c>
      <c r="C12" s="2" t="s">
        <v>14</v>
      </c>
      <c r="D12" s="2" t="s">
        <v>24</v>
      </c>
      <c r="E12" s="3">
        <v>61</v>
      </c>
      <c r="F12" s="3">
        <v>19.899999999999999</v>
      </c>
      <c r="G12" s="3">
        <v>6.8</v>
      </c>
      <c r="H12" s="3">
        <v>45</v>
      </c>
    </row>
    <row r="13" spans="1:8" x14ac:dyDescent="0.35">
      <c r="A13" s="2" t="s">
        <v>8</v>
      </c>
      <c r="B13" s="2" t="s">
        <v>15</v>
      </c>
      <c r="C13" s="2" t="s">
        <v>16</v>
      </c>
      <c r="D13" s="2" t="s">
        <v>24</v>
      </c>
      <c r="E13" s="3">
        <v>44</v>
      </c>
      <c r="F13" s="3">
        <v>24.9</v>
      </c>
      <c r="G13" s="3">
        <v>9.1999999999999993</v>
      </c>
      <c r="H13" s="3">
        <v>30</v>
      </c>
    </row>
    <row r="14" spans="1:8" x14ac:dyDescent="0.35">
      <c r="A14" s="2" t="s">
        <v>8</v>
      </c>
      <c r="B14" s="2" t="s">
        <v>17</v>
      </c>
      <c r="C14" s="2" t="s">
        <v>18</v>
      </c>
      <c r="D14" s="2" t="s">
        <v>24</v>
      </c>
      <c r="E14" s="3">
        <v>72</v>
      </c>
      <c r="F14" s="3">
        <v>18.899999999999999</v>
      </c>
      <c r="G14" s="3">
        <v>6.5</v>
      </c>
      <c r="H14" s="3">
        <v>25</v>
      </c>
    </row>
    <row r="15" spans="1:8" x14ac:dyDescent="0.35">
      <c r="A15" s="2" t="s">
        <v>8</v>
      </c>
      <c r="B15" s="2" t="s">
        <v>19</v>
      </c>
      <c r="C15" s="2" t="s">
        <v>18</v>
      </c>
      <c r="D15" s="2" t="s">
        <v>24</v>
      </c>
      <c r="E15" s="3">
        <v>53</v>
      </c>
      <c r="F15" s="3">
        <v>22.9</v>
      </c>
      <c r="G15" s="3">
        <v>8.1</v>
      </c>
      <c r="H15" s="3">
        <v>25</v>
      </c>
    </row>
    <row r="16" spans="1:8" x14ac:dyDescent="0.35">
      <c r="A16" s="2" t="s">
        <v>8</v>
      </c>
      <c r="B16" s="2" t="s">
        <v>20</v>
      </c>
      <c r="C16" s="2" t="s">
        <v>21</v>
      </c>
      <c r="D16" s="2" t="s">
        <v>24</v>
      </c>
      <c r="E16" s="3">
        <v>38</v>
      </c>
      <c r="F16" s="3">
        <v>29.9</v>
      </c>
      <c r="G16" s="3">
        <v>11.4</v>
      </c>
      <c r="H16" s="3">
        <v>55</v>
      </c>
    </row>
    <row r="17" spans="1:8" x14ac:dyDescent="0.35">
      <c r="A17" s="2" t="s">
        <v>8</v>
      </c>
      <c r="B17" s="2" t="s">
        <v>22</v>
      </c>
      <c r="C17" s="2" t="s">
        <v>23</v>
      </c>
      <c r="D17" s="2" t="s">
        <v>24</v>
      </c>
      <c r="E17" s="3">
        <v>35</v>
      </c>
      <c r="F17" s="3">
        <v>14.9</v>
      </c>
      <c r="G17" s="3">
        <v>4.9000000000000004</v>
      </c>
      <c r="H17" s="3">
        <v>15</v>
      </c>
    </row>
    <row r="18" spans="1:8" x14ac:dyDescent="0.35">
      <c r="A18" s="2" t="s">
        <v>25</v>
      </c>
      <c r="B18" s="2" t="s">
        <v>9</v>
      </c>
      <c r="C18" s="2" t="s">
        <v>10</v>
      </c>
      <c r="D18" s="2" t="s">
        <v>11</v>
      </c>
      <c r="E18" s="3">
        <v>155</v>
      </c>
      <c r="F18" s="3">
        <v>34.9</v>
      </c>
      <c r="G18" s="3">
        <v>14.5</v>
      </c>
      <c r="H18" s="3">
        <v>130</v>
      </c>
    </row>
    <row r="19" spans="1:8" x14ac:dyDescent="0.35">
      <c r="A19" s="2" t="s">
        <v>25</v>
      </c>
      <c r="B19" s="2" t="s">
        <v>12</v>
      </c>
      <c r="C19" s="2" t="s">
        <v>10</v>
      </c>
      <c r="D19" s="2" t="s">
        <v>11</v>
      </c>
      <c r="E19" s="3">
        <v>131</v>
      </c>
      <c r="F19" s="3">
        <v>34.9</v>
      </c>
      <c r="G19" s="3">
        <v>14.5</v>
      </c>
      <c r="H19" s="3">
        <v>130</v>
      </c>
    </row>
    <row r="20" spans="1:8" x14ac:dyDescent="0.35">
      <c r="A20" s="2" t="s">
        <v>25</v>
      </c>
      <c r="B20" s="2" t="s">
        <v>13</v>
      </c>
      <c r="C20" s="2" t="s">
        <v>14</v>
      </c>
      <c r="D20" s="2" t="s">
        <v>11</v>
      </c>
      <c r="E20" s="3">
        <v>92</v>
      </c>
      <c r="F20" s="3">
        <v>19.899999999999999</v>
      </c>
      <c r="G20" s="3">
        <v>6.8</v>
      </c>
      <c r="H20" s="3">
        <v>65</v>
      </c>
    </row>
    <row r="21" spans="1:8" x14ac:dyDescent="0.35">
      <c r="A21" s="2" t="s">
        <v>25</v>
      </c>
      <c r="B21" s="2" t="s">
        <v>15</v>
      </c>
      <c r="C21" s="2" t="s">
        <v>16</v>
      </c>
      <c r="D21" s="2" t="s">
        <v>11</v>
      </c>
      <c r="E21" s="3">
        <v>70</v>
      </c>
      <c r="F21" s="3">
        <v>24.9</v>
      </c>
      <c r="G21" s="3">
        <v>9.1999999999999993</v>
      </c>
      <c r="H21" s="3">
        <v>45</v>
      </c>
    </row>
    <row r="22" spans="1:8" x14ac:dyDescent="0.35">
      <c r="A22" s="2" t="s">
        <v>25</v>
      </c>
      <c r="B22" s="2" t="s">
        <v>17</v>
      </c>
      <c r="C22" s="2" t="s">
        <v>18</v>
      </c>
      <c r="D22" s="2" t="s">
        <v>11</v>
      </c>
      <c r="E22" s="3">
        <v>88</v>
      </c>
      <c r="F22" s="3">
        <v>18.899999999999999</v>
      </c>
      <c r="G22" s="3">
        <v>6.5</v>
      </c>
      <c r="H22" s="3">
        <v>30</v>
      </c>
    </row>
    <row r="23" spans="1:8" x14ac:dyDescent="0.35">
      <c r="A23" s="2" t="s">
        <v>25</v>
      </c>
      <c r="B23" s="2" t="s">
        <v>19</v>
      </c>
      <c r="C23" s="2" t="s">
        <v>18</v>
      </c>
      <c r="D23" s="2" t="s">
        <v>11</v>
      </c>
      <c r="E23" s="3">
        <v>66</v>
      </c>
      <c r="F23" s="3">
        <v>22.9</v>
      </c>
      <c r="G23" s="3">
        <v>8.1</v>
      </c>
      <c r="H23" s="3">
        <v>30</v>
      </c>
    </row>
    <row r="24" spans="1:8" x14ac:dyDescent="0.35">
      <c r="A24" s="2" t="s">
        <v>25</v>
      </c>
      <c r="B24" s="2" t="s">
        <v>20</v>
      </c>
      <c r="C24" s="2" t="s">
        <v>21</v>
      </c>
      <c r="D24" s="2" t="s">
        <v>11</v>
      </c>
      <c r="E24" s="3">
        <v>61</v>
      </c>
      <c r="F24" s="3">
        <v>29.9</v>
      </c>
      <c r="G24" s="3">
        <v>11.4</v>
      </c>
      <c r="H24" s="3">
        <v>85</v>
      </c>
    </row>
    <row r="25" spans="1:8" x14ac:dyDescent="0.35">
      <c r="A25" s="2" t="s">
        <v>25</v>
      </c>
      <c r="B25" s="2" t="s">
        <v>22</v>
      </c>
      <c r="C25" s="2" t="s">
        <v>23</v>
      </c>
      <c r="D25" s="2" t="s">
        <v>11</v>
      </c>
      <c r="E25" s="3">
        <v>52</v>
      </c>
      <c r="F25" s="3">
        <v>14.9</v>
      </c>
      <c r="G25" s="3">
        <v>4.9000000000000004</v>
      </c>
      <c r="H25" s="3">
        <v>20</v>
      </c>
    </row>
    <row r="26" spans="1:8" x14ac:dyDescent="0.35">
      <c r="A26" s="2" t="s">
        <v>25</v>
      </c>
      <c r="B26" s="2" t="s">
        <v>9</v>
      </c>
      <c r="C26" s="2" t="s">
        <v>10</v>
      </c>
      <c r="D26" s="2" t="s">
        <v>24</v>
      </c>
      <c r="E26" s="3">
        <v>109</v>
      </c>
      <c r="F26" s="3">
        <v>34.9</v>
      </c>
      <c r="G26" s="3">
        <v>14.5</v>
      </c>
      <c r="H26" s="3">
        <v>95</v>
      </c>
    </row>
    <row r="27" spans="1:8" x14ac:dyDescent="0.35">
      <c r="A27" s="2" t="s">
        <v>25</v>
      </c>
      <c r="B27" s="2" t="s">
        <v>12</v>
      </c>
      <c r="C27" s="2" t="s">
        <v>10</v>
      </c>
      <c r="D27" s="2" t="s">
        <v>24</v>
      </c>
      <c r="E27" s="3">
        <v>91</v>
      </c>
      <c r="F27" s="3">
        <v>34.9</v>
      </c>
      <c r="G27" s="3">
        <v>14.5</v>
      </c>
      <c r="H27" s="3">
        <v>95</v>
      </c>
    </row>
    <row r="28" spans="1:8" x14ac:dyDescent="0.35">
      <c r="A28" s="2" t="s">
        <v>25</v>
      </c>
      <c r="B28" s="2" t="s">
        <v>13</v>
      </c>
      <c r="C28" s="2" t="s">
        <v>14</v>
      </c>
      <c r="D28" s="2" t="s">
        <v>24</v>
      </c>
      <c r="E28" s="3">
        <v>68</v>
      </c>
      <c r="F28" s="3">
        <v>19.899999999999999</v>
      </c>
      <c r="G28" s="3">
        <v>6.8</v>
      </c>
      <c r="H28" s="3">
        <v>48</v>
      </c>
    </row>
    <row r="29" spans="1:8" x14ac:dyDescent="0.35">
      <c r="A29" s="2" t="s">
        <v>25</v>
      </c>
      <c r="B29" s="2" t="s">
        <v>15</v>
      </c>
      <c r="C29" s="2" t="s">
        <v>16</v>
      </c>
      <c r="D29" s="2" t="s">
        <v>24</v>
      </c>
      <c r="E29" s="3">
        <v>49</v>
      </c>
      <c r="F29" s="3">
        <v>24.9</v>
      </c>
      <c r="G29" s="3">
        <v>9.1999999999999993</v>
      </c>
      <c r="H29" s="3">
        <v>32</v>
      </c>
    </row>
    <row r="30" spans="1:8" x14ac:dyDescent="0.35">
      <c r="A30" s="2" t="s">
        <v>25</v>
      </c>
      <c r="B30" s="2" t="s">
        <v>17</v>
      </c>
      <c r="C30" s="2" t="s">
        <v>18</v>
      </c>
      <c r="D30" s="2" t="s">
        <v>24</v>
      </c>
      <c r="E30" s="3">
        <v>65</v>
      </c>
      <c r="F30" s="3">
        <v>18.899999999999999</v>
      </c>
      <c r="G30" s="3">
        <v>6.5</v>
      </c>
      <c r="H30" s="3">
        <v>26</v>
      </c>
    </row>
    <row r="31" spans="1:8" x14ac:dyDescent="0.35">
      <c r="A31" s="2" t="s">
        <v>25</v>
      </c>
      <c r="B31" s="2" t="s">
        <v>19</v>
      </c>
      <c r="C31" s="2" t="s">
        <v>18</v>
      </c>
      <c r="D31" s="2" t="s">
        <v>24</v>
      </c>
      <c r="E31" s="3">
        <v>58</v>
      </c>
      <c r="F31" s="3">
        <v>22.9</v>
      </c>
      <c r="G31" s="3">
        <v>8.1</v>
      </c>
      <c r="H31" s="3">
        <v>26</v>
      </c>
    </row>
    <row r="32" spans="1:8" x14ac:dyDescent="0.35">
      <c r="A32" s="2" t="s">
        <v>25</v>
      </c>
      <c r="B32" s="2" t="s">
        <v>20</v>
      </c>
      <c r="C32" s="2" t="s">
        <v>21</v>
      </c>
      <c r="D32" s="2" t="s">
        <v>24</v>
      </c>
      <c r="E32" s="3">
        <v>42</v>
      </c>
      <c r="F32" s="3">
        <v>29.9</v>
      </c>
      <c r="G32" s="3">
        <v>11.4</v>
      </c>
      <c r="H32" s="3">
        <v>58</v>
      </c>
    </row>
    <row r="33" spans="1:8" x14ac:dyDescent="0.35">
      <c r="A33" s="2" t="s">
        <v>25</v>
      </c>
      <c r="B33" s="2" t="s">
        <v>22</v>
      </c>
      <c r="C33" s="2" t="s">
        <v>23</v>
      </c>
      <c r="D33" s="2" t="s">
        <v>24</v>
      </c>
      <c r="E33" s="3">
        <v>39</v>
      </c>
      <c r="F33" s="3">
        <v>14.9</v>
      </c>
      <c r="G33" s="3">
        <v>4.9000000000000004</v>
      </c>
      <c r="H33" s="3">
        <v>16</v>
      </c>
    </row>
    <row r="34" spans="1:8" x14ac:dyDescent="0.35">
      <c r="A34" s="2" t="s">
        <v>26</v>
      </c>
      <c r="B34" s="2" t="s">
        <v>9</v>
      </c>
      <c r="C34" s="2" t="s">
        <v>10</v>
      </c>
      <c r="D34" s="2" t="s">
        <v>11</v>
      </c>
      <c r="E34" s="3">
        <v>178</v>
      </c>
      <c r="F34" s="3">
        <v>34.9</v>
      </c>
      <c r="G34" s="3">
        <v>14.5</v>
      </c>
      <c r="H34" s="3">
        <v>150</v>
      </c>
    </row>
    <row r="35" spans="1:8" x14ac:dyDescent="0.35">
      <c r="A35" s="2" t="s">
        <v>26</v>
      </c>
      <c r="B35" s="2" t="s">
        <v>12</v>
      </c>
      <c r="C35" s="2" t="s">
        <v>10</v>
      </c>
      <c r="D35" s="2" t="s">
        <v>11</v>
      </c>
      <c r="E35" s="3">
        <v>149</v>
      </c>
      <c r="F35" s="3">
        <v>34.9</v>
      </c>
      <c r="G35" s="3">
        <v>14.5</v>
      </c>
      <c r="H35" s="3">
        <v>150</v>
      </c>
    </row>
    <row r="36" spans="1:8" x14ac:dyDescent="0.35">
      <c r="A36" s="2" t="s">
        <v>26</v>
      </c>
      <c r="B36" s="2" t="s">
        <v>13</v>
      </c>
      <c r="C36" s="2" t="s">
        <v>14</v>
      </c>
      <c r="D36" s="2" t="s">
        <v>11</v>
      </c>
      <c r="E36" s="3">
        <v>104</v>
      </c>
      <c r="F36" s="3">
        <v>19.899999999999999</v>
      </c>
      <c r="G36" s="3">
        <v>6.8</v>
      </c>
      <c r="H36" s="3">
        <v>75</v>
      </c>
    </row>
    <row r="37" spans="1:8" x14ac:dyDescent="0.35">
      <c r="A37" s="2" t="s">
        <v>26</v>
      </c>
      <c r="B37" s="2" t="s">
        <v>15</v>
      </c>
      <c r="C37" s="2" t="s">
        <v>16</v>
      </c>
      <c r="D37" s="2" t="s">
        <v>11</v>
      </c>
      <c r="E37" s="3">
        <v>81</v>
      </c>
      <c r="F37" s="3">
        <v>24.9</v>
      </c>
      <c r="G37" s="3">
        <v>9.1999999999999993</v>
      </c>
      <c r="H37" s="3">
        <v>50</v>
      </c>
    </row>
    <row r="38" spans="1:8" x14ac:dyDescent="0.35">
      <c r="A38" s="2" t="s">
        <v>26</v>
      </c>
      <c r="B38" s="2" t="s">
        <v>17</v>
      </c>
      <c r="C38" s="2" t="s">
        <v>18</v>
      </c>
      <c r="D38" s="2" t="s">
        <v>11</v>
      </c>
      <c r="E38" s="3">
        <v>102</v>
      </c>
      <c r="F38" s="3">
        <v>18.899999999999999</v>
      </c>
      <c r="G38" s="3">
        <v>6.5</v>
      </c>
      <c r="H38" s="3">
        <v>35</v>
      </c>
    </row>
    <row r="39" spans="1:8" x14ac:dyDescent="0.35">
      <c r="A39" s="2" t="s">
        <v>26</v>
      </c>
      <c r="B39" s="2" t="s">
        <v>19</v>
      </c>
      <c r="C39" s="2" t="s">
        <v>18</v>
      </c>
      <c r="D39" s="2" t="s">
        <v>11</v>
      </c>
      <c r="E39" s="3">
        <v>78</v>
      </c>
      <c r="F39" s="3">
        <v>22.9</v>
      </c>
      <c r="G39" s="3">
        <v>8.1</v>
      </c>
      <c r="H39" s="3">
        <v>35</v>
      </c>
    </row>
    <row r="40" spans="1:8" x14ac:dyDescent="0.35">
      <c r="A40" s="2" t="s">
        <v>26</v>
      </c>
      <c r="B40" s="2" t="s">
        <v>20</v>
      </c>
      <c r="C40" s="2" t="s">
        <v>21</v>
      </c>
      <c r="D40" s="2" t="s">
        <v>11</v>
      </c>
      <c r="E40" s="3">
        <v>72</v>
      </c>
      <c r="F40" s="3">
        <v>29.9</v>
      </c>
      <c r="G40" s="3">
        <v>11.4</v>
      </c>
      <c r="H40" s="3">
        <v>95</v>
      </c>
    </row>
    <row r="41" spans="1:8" x14ac:dyDescent="0.35">
      <c r="A41" s="2" t="s">
        <v>26</v>
      </c>
      <c r="B41" s="2" t="s">
        <v>22</v>
      </c>
      <c r="C41" s="2" t="s">
        <v>23</v>
      </c>
      <c r="D41" s="2" t="s">
        <v>11</v>
      </c>
      <c r="E41" s="3">
        <v>59</v>
      </c>
      <c r="F41" s="3">
        <v>14.9</v>
      </c>
      <c r="G41" s="3">
        <v>4.9000000000000004</v>
      </c>
      <c r="H41" s="3">
        <v>25</v>
      </c>
    </row>
    <row r="42" spans="1:8" x14ac:dyDescent="0.35">
      <c r="A42" s="2" t="s">
        <v>26</v>
      </c>
      <c r="B42" s="2" t="s">
        <v>9</v>
      </c>
      <c r="C42" s="2" t="s">
        <v>10</v>
      </c>
      <c r="D42" s="2" t="s">
        <v>24</v>
      </c>
      <c r="E42" s="3">
        <v>122</v>
      </c>
      <c r="F42" s="3">
        <v>34.9</v>
      </c>
      <c r="G42" s="3">
        <v>14.5</v>
      </c>
      <c r="H42" s="3">
        <v>110</v>
      </c>
    </row>
    <row r="43" spans="1:8" x14ac:dyDescent="0.35">
      <c r="A43" s="2" t="s">
        <v>26</v>
      </c>
      <c r="B43" s="2" t="s">
        <v>12</v>
      </c>
      <c r="C43" s="2" t="s">
        <v>10</v>
      </c>
      <c r="D43" s="2" t="s">
        <v>24</v>
      </c>
      <c r="E43" s="3">
        <v>103</v>
      </c>
      <c r="F43" s="3">
        <v>34.9</v>
      </c>
      <c r="G43" s="3">
        <v>14.5</v>
      </c>
      <c r="H43" s="3">
        <v>110</v>
      </c>
    </row>
    <row r="44" spans="1:8" x14ac:dyDescent="0.35">
      <c r="A44" s="2" t="s">
        <v>26</v>
      </c>
      <c r="B44" s="2" t="s">
        <v>13</v>
      </c>
      <c r="C44" s="2" t="s">
        <v>14</v>
      </c>
      <c r="D44" s="2" t="s">
        <v>24</v>
      </c>
      <c r="E44" s="3">
        <v>74</v>
      </c>
      <c r="F44" s="3">
        <v>19.899999999999999</v>
      </c>
      <c r="G44" s="3">
        <v>6.8</v>
      </c>
      <c r="H44" s="3">
        <v>55</v>
      </c>
    </row>
    <row r="45" spans="1:8" x14ac:dyDescent="0.35">
      <c r="A45" s="2" t="s">
        <v>26</v>
      </c>
      <c r="B45" s="2" t="s">
        <v>15</v>
      </c>
      <c r="C45" s="2" t="s">
        <v>16</v>
      </c>
      <c r="D45" s="2" t="s">
        <v>24</v>
      </c>
      <c r="E45" s="3">
        <v>55</v>
      </c>
      <c r="F45" s="3">
        <v>24.9</v>
      </c>
      <c r="G45" s="3">
        <v>9.1999999999999993</v>
      </c>
      <c r="H45" s="3">
        <v>38</v>
      </c>
    </row>
    <row r="46" spans="1:8" x14ac:dyDescent="0.35">
      <c r="A46" s="2" t="s">
        <v>26</v>
      </c>
      <c r="B46" s="2" t="s">
        <v>17</v>
      </c>
      <c r="C46" s="2" t="s">
        <v>18</v>
      </c>
      <c r="D46" s="2" t="s">
        <v>24</v>
      </c>
      <c r="E46" s="3">
        <v>79</v>
      </c>
      <c r="F46" s="3">
        <v>18.899999999999999</v>
      </c>
      <c r="G46" s="3">
        <v>6.5</v>
      </c>
      <c r="H46" s="3">
        <v>28</v>
      </c>
    </row>
    <row r="47" spans="1:8" x14ac:dyDescent="0.35">
      <c r="A47" s="2" t="s">
        <v>26</v>
      </c>
      <c r="B47" s="2" t="s">
        <v>19</v>
      </c>
      <c r="C47" s="2" t="s">
        <v>18</v>
      </c>
      <c r="D47" s="2" t="s">
        <v>24</v>
      </c>
      <c r="E47" s="3">
        <v>63</v>
      </c>
      <c r="F47" s="3">
        <v>22.9</v>
      </c>
      <c r="G47" s="3">
        <v>8.1</v>
      </c>
      <c r="H47" s="3">
        <v>28</v>
      </c>
    </row>
    <row r="48" spans="1:8" x14ac:dyDescent="0.35">
      <c r="A48" s="2" t="s">
        <v>26</v>
      </c>
      <c r="B48" s="2" t="s">
        <v>20</v>
      </c>
      <c r="C48" s="2" t="s">
        <v>21</v>
      </c>
      <c r="D48" s="2" t="s">
        <v>24</v>
      </c>
      <c r="E48" s="3">
        <v>48</v>
      </c>
      <c r="F48" s="3">
        <v>29.9</v>
      </c>
      <c r="G48" s="3">
        <v>11.4</v>
      </c>
      <c r="H48" s="3">
        <v>65</v>
      </c>
    </row>
    <row r="49" spans="1:8" x14ac:dyDescent="0.35">
      <c r="A49" s="2" t="s">
        <v>26</v>
      </c>
      <c r="B49" s="2" t="s">
        <v>22</v>
      </c>
      <c r="C49" s="2" t="s">
        <v>23</v>
      </c>
      <c r="D49" s="2" t="s">
        <v>24</v>
      </c>
      <c r="E49" s="3">
        <v>43</v>
      </c>
      <c r="F49" s="3">
        <v>14.9</v>
      </c>
      <c r="G49" s="3">
        <v>4.9000000000000004</v>
      </c>
      <c r="H49" s="3">
        <v>18</v>
      </c>
    </row>
    <row r="50" spans="1:8" x14ac:dyDescent="0.35">
      <c r="A50" s="2" t="s">
        <v>27</v>
      </c>
      <c r="B50" s="2" t="s">
        <v>9</v>
      </c>
      <c r="C50" s="2" t="s">
        <v>10</v>
      </c>
      <c r="D50" s="2" t="s">
        <v>11</v>
      </c>
      <c r="E50" s="3">
        <v>163</v>
      </c>
      <c r="F50" s="3">
        <v>34.9</v>
      </c>
      <c r="G50" s="3">
        <v>14.5</v>
      </c>
      <c r="H50" s="3">
        <v>140</v>
      </c>
    </row>
    <row r="51" spans="1:8" x14ac:dyDescent="0.35">
      <c r="A51" s="2" t="s">
        <v>27</v>
      </c>
      <c r="B51" s="2" t="s">
        <v>12</v>
      </c>
      <c r="C51" s="2" t="s">
        <v>10</v>
      </c>
      <c r="D51" s="2" t="s">
        <v>11</v>
      </c>
      <c r="E51" s="3">
        <v>137</v>
      </c>
      <c r="F51" s="3">
        <v>34.9</v>
      </c>
      <c r="G51" s="3">
        <v>14.5</v>
      </c>
      <c r="H51" s="3">
        <v>140</v>
      </c>
    </row>
    <row r="52" spans="1:8" x14ac:dyDescent="0.35">
      <c r="A52" s="2" t="s">
        <v>27</v>
      </c>
      <c r="B52" s="2" t="s">
        <v>13</v>
      </c>
      <c r="C52" s="2" t="s">
        <v>14</v>
      </c>
      <c r="D52" s="2" t="s">
        <v>11</v>
      </c>
      <c r="E52" s="3">
        <v>98</v>
      </c>
      <c r="F52" s="3">
        <v>19.899999999999999</v>
      </c>
      <c r="G52" s="3">
        <v>6.8</v>
      </c>
      <c r="H52" s="3">
        <v>70</v>
      </c>
    </row>
    <row r="53" spans="1:8" x14ac:dyDescent="0.35">
      <c r="A53" s="2" t="s">
        <v>27</v>
      </c>
      <c r="B53" s="2" t="s">
        <v>15</v>
      </c>
      <c r="C53" s="2" t="s">
        <v>16</v>
      </c>
      <c r="D53" s="2" t="s">
        <v>11</v>
      </c>
      <c r="E53" s="3">
        <v>74</v>
      </c>
      <c r="F53" s="3">
        <v>24.9</v>
      </c>
      <c r="G53" s="3">
        <v>9.1999999999999993</v>
      </c>
      <c r="H53" s="3">
        <v>48</v>
      </c>
    </row>
    <row r="54" spans="1:8" x14ac:dyDescent="0.35">
      <c r="A54" s="2" t="s">
        <v>27</v>
      </c>
      <c r="B54" s="2" t="s">
        <v>17</v>
      </c>
      <c r="C54" s="2" t="s">
        <v>18</v>
      </c>
      <c r="D54" s="2" t="s">
        <v>11</v>
      </c>
      <c r="E54" s="3">
        <v>91</v>
      </c>
      <c r="F54" s="3">
        <v>18.899999999999999</v>
      </c>
      <c r="G54" s="3">
        <v>6.5</v>
      </c>
      <c r="H54" s="3">
        <v>32</v>
      </c>
    </row>
    <row r="55" spans="1:8" x14ac:dyDescent="0.35">
      <c r="A55" s="2" t="s">
        <v>27</v>
      </c>
      <c r="B55" s="2" t="s">
        <v>19</v>
      </c>
      <c r="C55" s="2" t="s">
        <v>18</v>
      </c>
      <c r="D55" s="2" t="s">
        <v>11</v>
      </c>
      <c r="E55" s="3">
        <v>69</v>
      </c>
      <c r="F55" s="3">
        <v>22.9</v>
      </c>
      <c r="G55" s="3">
        <v>8.1</v>
      </c>
      <c r="H55" s="3">
        <v>32</v>
      </c>
    </row>
    <row r="56" spans="1:8" x14ac:dyDescent="0.35">
      <c r="A56" s="2" t="s">
        <v>27</v>
      </c>
      <c r="B56" s="2" t="s">
        <v>20</v>
      </c>
      <c r="C56" s="2" t="s">
        <v>21</v>
      </c>
      <c r="D56" s="2" t="s">
        <v>11</v>
      </c>
      <c r="E56" s="3">
        <v>66</v>
      </c>
      <c r="F56" s="3">
        <v>29.9</v>
      </c>
      <c r="G56" s="3">
        <v>11.4</v>
      </c>
      <c r="H56" s="3">
        <v>88</v>
      </c>
    </row>
    <row r="57" spans="1:8" x14ac:dyDescent="0.35">
      <c r="A57" s="2" t="s">
        <v>27</v>
      </c>
      <c r="B57" s="2" t="s">
        <v>22</v>
      </c>
      <c r="C57" s="2" t="s">
        <v>23</v>
      </c>
      <c r="D57" s="2" t="s">
        <v>11</v>
      </c>
      <c r="E57" s="3">
        <v>55</v>
      </c>
      <c r="F57" s="3">
        <v>14.9</v>
      </c>
      <c r="G57" s="3">
        <v>4.9000000000000004</v>
      </c>
      <c r="H57" s="3">
        <v>22</v>
      </c>
    </row>
    <row r="58" spans="1:8" x14ac:dyDescent="0.35">
      <c r="A58" s="2" t="s">
        <v>27</v>
      </c>
      <c r="B58" s="2" t="s">
        <v>9</v>
      </c>
      <c r="C58" s="2" t="s">
        <v>10</v>
      </c>
      <c r="D58" s="2" t="s">
        <v>24</v>
      </c>
      <c r="E58" s="3">
        <v>113</v>
      </c>
      <c r="F58" s="3">
        <v>34.9</v>
      </c>
      <c r="G58" s="3">
        <v>14.5</v>
      </c>
      <c r="H58" s="3">
        <v>100</v>
      </c>
    </row>
    <row r="59" spans="1:8" x14ac:dyDescent="0.35">
      <c r="A59" s="2" t="s">
        <v>27</v>
      </c>
      <c r="B59" s="2" t="s">
        <v>12</v>
      </c>
      <c r="C59" s="2" t="s">
        <v>10</v>
      </c>
      <c r="D59" s="2" t="s">
        <v>24</v>
      </c>
      <c r="E59" s="3">
        <v>95</v>
      </c>
      <c r="F59" s="3">
        <v>34.9</v>
      </c>
      <c r="G59" s="3">
        <v>14.5</v>
      </c>
      <c r="H59" s="3">
        <v>100</v>
      </c>
    </row>
    <row r="60" spans="1:8" x14ac:dyDescent="0.35">
      <c r="A60" s="2" t="s">
        <v>27</v>
      </c>
      <c r="B60" s="2" t="s">
        <v>13</v>
      </c>
      <c r="C60" s="2" t="s">
        <v>14</v>
      </c>
      <c r="D60" s="2" t="s">
        <v>24</v>
      </c>
      <c r="E60" s="3">
        <v>70</v>
      </c>
      <c r="F60" s="3">
        <v>19.899999999999999</v>
      </c>
      <c r="G60" s="3">
        <v>6.8</v>
      </c>
      <c r="H60" s="3">
        <v>50</v>
      </c>
    </row>
    <row r="61" spans="1:8" x14ac:dyDescent="0.35">
      <c r="A61" s="2" t="s">
        <v>27</v>
      </c>
      <c r="B61" s="2" t="s">
        <v>15</v>
      </c>
      <c r="C61" s="2" t="s">
        <v>16</v>
      </c>
      <c r="D61" s="2" t="s">
        <v>24</v>
      </c>
      <c r="E61" s="3">
        <v>51</v>
      </c>
      <c r="F61" s="3">
        <v>24.9</v>
      </c>
      <c r="G61" s="3">
        <v>9.1999999999999993</v>
      </c>
      <c r="H61" s="3">
        <v>35</v>
      </c>
    </row>
    <row r="62" spans="1:8" x14ac:dyDescent="0.35">
      <c r="A62" s="2" t="s">
        <v>27</v>
      </c>
      <c r="B62" s="2" t="s">
        <v>17</v>
      </c>
      <c r="C62" s="2" t="s">
        <v>18</v>
      </c>
      <c r="D62" s="2" t="s">
        <v>24</v>
      </c>
      <c r="E62" s="3">
        <v>74</v>
      </c>
      <c r="F62" s="3">
        <v>18.899999999999999</v>
      </c>
      <c r="G62" s="3">
        <v>6.5</v>
      </c>
      <c r="H62" s="3">
        <v>27</v>
      </c>
    </row>
    <row r="63" spans="1:8" x14ac:dyDescent="0.35">
      <c r="A63" s="2" t="s">
        <v>27</v>
      </c>
      <c r="B63" s="2" t="s">
        <v>19</v>
      </c>
      <c r="C63" s="2" t="s">
        <v>18</v>
      </c>
      <c r="D63" s="2" t="s">
        <v>24</v>
      </c>
      <c r="E63" s="3">
        <v>60</v>
      </c>
      <c r="F63" s="3">
        <v>22.9</v>
      </c>
      <c r="G63" s="3">
        <v>8.1</v>
      </c>
      <c r="H63" s="3">
        <v>27</v>
      </c>
    </row>
    <row r="64" spans="1:8" x14ac:dyDescent="0.35">
      <c r="A64" s="2" t="s">
        <v>27</v>
      </c>
      <c r="B64" s="2" t="s">
        <v>20</v>
      </c>
      <c r="C64" s="2" t="s">
        <v>21</v>
      </c>
      <c r="D64" s="2" t="s">
        <v>24</v>
      </c>
      <c r="E64" s="3">
        <v>45</v>
      </c>
      <c r="F64" s="3">
        <v>29.9</v>
      </c>
      <c r="G64" s="3">
        <v>11.4</v>
      </c>
      <c r="H64" s="3">
        <v>62</v>
      </c>
    </row>
    <row r="65" spans="1:8" x14ac:dyDescent="0.35">
      <c r="A65" s="2" t="s">
        <v>27</v>
      </c>
      <c r="B65" s="2" t="s">
        <v>22</v>
      </c>
      <c r="C65" s="2" t="s">
        <v>23</v>
      </c>
      <c r="D65" s="2" t="s">
        <v>24</v>
      </c>
      <c r="E65" s="3">
        <v>41</v>
      </c>
      <c r="F65" s="3">
        <v>14.9</v>
      </c>
      <c r="G65" s="3">
        <v>4.9000000000000004</v>
      </c>
      <c r="H65" s="3">
        <v>17</v>
      </c>
    </row>
  </sheetData>
  <pageMargins left="0.75" right="0.75" top="1" bottom="1" header="0.5" footer="0.5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65"/>
  <sheetViews>
    <sheetView topLeftCell="B1" workbookViewId="0">
      <pane ySplit="1" topLeftCell="A2" activePane="bottomLeft" state="frozen"/>
      <selection pane="bottomLeft" activeCell="K5" sqref="K5"/>
    </sheetView>
  </sheetViews>
  <sheetFormatPr baseColWidth="10" defaultColWidth="8.7265625" defaultRowHeight="14.5" x14ac:dyDescent="0.35"/>
  <cols>
    <col min="1" max="1" width="12" customWidth="1"/>
    <col min="2" max="2" width="28" customWidth="1"/>
    <col min="3" max="4" width="14" customWidth="1"/>
    <col min="5" max="5" width="20" customWidth="1"/>
    <col min="6" max="6" width="16" customWidth="1"/>
    <col min="7" max="8" width="18" customWidth="1"/>
    <col min="9" max="9" width="14" customWidth="1"/>
    <col min="10" max="10" width="18" customWidth="1"/>
    <col min="11" max="11" width="20" customWidth="1"/>
  </cols>
  <sheetData>
    <row r="1" spans="1:11" ht="29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28</v>
      </c>
      <c r="J1" s="1" t="s">
        <v>29</v>
      </c>
      <c r="K1" s="1" t="s">
        <v>30</v>
      </c>
    </row>
    <row r="2" spans="1:11" x14ac:dyDescent="0.35">
      <c r="A2" s="2" t="str">
        <f>Rohdaten!A2</f>
        <v>Januar</v>
      </c>
      <c r="B2" s="2" t="str">
        <f>Rohdaten!B2</f>
        <v>Whey Protein Vanille 1kg</v>
      </c>
      <c r="C2" s="2" t="str">
        <f>Rohdaten!C2</f>
        <v>Protein</v>
      </c>
      <c r="D2" s="2" t="str">
        <f>Rohdaten!D2</f>
        <v>Frankfurt</v>
      </c>
      <c r="E2" s="3">
        <f>Rohdaten!E2</f>
        <v>142</v>
      </c>
      <c r="F2" s="3">
        <f>Rohdaten!F2</f>
        <v>34.9</v>
      </c>
      <c r="G2" s="3">
        <f>Rohdaten!G2</f>
        <v>14.5</v>
      </c>
      <c r="H2" s="3">
        <f>Rohdaten!H2</f>
        <v>120</v>
      </c>
      <c r="I2" s="3">
        <f t="shared" ref="I2:I33" si="0">E2*F2</f>
        <v>4955.8</v>
      </c>
      <c r="J2" s="3">
        <f t="shared" ref="J2:J33" si="1">E2*G2</f>
        <v>2059</v>
      </c>
      <c r="K2" s="3">
        <f t="shared" ref="K2:K33" si="2">I2-J2-H2</f>
        <v>2776.8</v>
      </c>
    </row>
    <row r="3" spans="1:11" x14ac:dyDescent="0.35">
      <c r="A3" s="2" t="str">
        <f>Rohdaten!A3</f>
        <v>Januar</v>
      </c>
      <c r="B3" s="2" t="str">
        <f>Rohdaten!B3</f>
        <v>Whey Protein Schoko 1kg</v>
      </c>
      <c r="C3" s="2" t="str">
        <f>Rohdaten!C3</f>
        <v>Protein</v>
      </c>
      <c r="D3" s="2" t="str">
        <f>Rohdaten!D3</f>
        <v>Frankfurt</v>
      </c>
      <c r="E3" s="3">
        <f>Rohdaten!E3</f>
        <v>118</v>
      </c>
      <c r="F3" s="3">
        <f>Rohdaten!F3</f>
        <v>34.9</v>
      </c>
      <c r="G3" s="3">
        <f>Rohdaten!G3</f>
        <v>14.5</v>
      </c>
      <c r="H3" s="3">
        <f>Rohdaten!H3</f>
        <v>120</v>
      </c>
      <c r="I3" s="3">
        <f t="shared" si="0"/>
        <v>4118.2</v>
      </c>
      <c r="J3" s="3">
        <f t="shared" si="1"/>
        <v>1711</v>
      </c>
      <c r="K3" s="3">
        <f t="shared" si="2"/>
        <v>2287.1999999999998</v>
      </c>
    </row>
    <row r="4" spans="1:11" x14ac:dyDescent="0.35">
      <c r="A4" s="2" t="str">
        <f>Rohdaten!A4</f>
        <v>Januar</v>
      </c>
      <c r="B4" s="2" t="str">
        <f>Rohdaten!B4</f>
        <v>Kreatin Monohydrat 500g</v>
      </c>
      <c r="C4" s="2" t="str">
        <f>Rohdaten!C4</f>
        <v>Kreatin</v>
      </c>
      <c r="D4" s="2" t="str">
        <f>Rohdaten!D4</f>
        <v>Frankfurt</v>
      </c>
      <c r="E4" s="3">
        <f>Rohdaten!E4</f>
        <v>87</v>
      </c>
      <c r="F4" s="3">
        <f>Rohdaten!F4</f>
        <v>19.899999999999999</v>
      </c>
      <c r="G4" s="3">
        <f>Rohdaten!G4</f>
        <v>6.8</v>
      </c>
      <c r="H4" s="3">
        <f>Rohdaten!H4</f>
        <v>60</v>
      </c>
      <c r="I4" s="3">
        <f t="shared" si="0"/>
        <v>1731.3</v>
      </c>
      <c r="J4" s="3">
        <f t="shared" si="1"/>
        <v>591.6</v>
      </c>
      <c r="K4" s="3">
        <f t="shared" si="2"/>
        <v>1079.6999999999998</v>
      </c>
    </row>
    <row r="5" spans="1:11" x14ac:dyDescent="0.35">
      <c r="A5" s="2" t="str">
        <f>Rohdaten!A5</f>
        <v>Januar</v>
      </c>
      <c r="B5" s="2" t="str">
        <f>Rohdaten!B5</f>
        <v>BCAA Pulver 400g</v>
      </c>
      <c r="C5" s="2" t="str">
        <f>Rohdaten!C5</f>
        <v>Aminosäuren</v>
      </c>
      <c r="D5" s="2" t="str">
        <f>Rohdaten!D5</f>
        <v>Frankfurt</v>
      </c>
      <c r="E5" s="3">
        <f>Rohdaten!E5</f>
        <v>63</v>
      </c>
      <c r="F5" s="3">
        <f>Rohdaten!F5</f>
        <v>24.9</v>
      </c>
      <c r="G5" s="3">
        <f>Rohdaten!G5</f>
        <v>9.1999999999999993</v>
      </c>
      <c r="H5" s="3">
        <f>Rohdaten!H5</f>
        <v>40</v>
      </c>
      <c r="I5" s="3">
        <f t="shared" si="0"/>
        <v>1568.6999999999998</v>
      </c>
      <c r="J5" s="3">
        <f t="shared" si="1"/>
        <v>579.59999999999991</v>
      </c>
      <c r="K5" s="3">
        <f t="shared" si="2"/>
        <v>949.09999999999991</v>
      </c>
    </row>
    <row r="6" spans="1:11" x14ac:dyDescent="0.35">
      <c r="A6" s="2" t="str">
        <f>Rohdaten!A6</f>
        <v>Januar</v>
      </c>
      <c r="B6" s="2" t="str">
        <f>Rohdaten!B6</f>
        <v>Multivitamin 90 Kapseln</v>
      </c>
      <c r="C6" s="2" t="str">
        <f>Rohdaten!C6</f>
        <v>Vitamine</v>
      </c>
      <c r="D6" s="2" t="str">
        <f>Rohdaten!D6</f>
        <v>Frankfurt</v>
      </c>
      <c r="E6" s="3">
        <f>Rohdaten!E6</f>
        <v>95</v>
      </c>
      <c r="F6" s="3">
        <f>Rohdaten!F6</f>
        <v>18.899999999999999</v>
      </c>
      <c r="G6" s="3">
        <f>Rohdaten!G6</f>
        <v>6.5</v>
      </c>
      <c r="H6" s="3">
        <f>Rohdaten!H6</f>
        <v>30</v>
      </c>
      <c r="I6" s="3">
        <f t="shared" si="0"/>
        <v>1795.4999999999998</v>
      </c>
      <c r="J6" s="3">
        <f t="shared" si="1"/>
        <v>617.5</v>
      </c>
      <c r="K6" s="3">
        <f t="shared" si="2"/>
        <v>1147.9999999999998</v>
      </c>
    </row>
    <row r="7" spans="1:11" x14ac:dyDescent="0.35">
      <c r="A7" s="2" t="str">
        <f>Rohdaten!A7</f>
        <v>Januar</v>
      </c>
      <c r="B7" s="2" t="str">
        <f>Rohdaten!B7</f>
        <v>Omega-3 Kapseln 120 St.</v>
      </c>
      <c r="C7" s="2" t="str">
        <f>Rohdaten!C7</f>
        <v>Vitamine</v>
      </c>
      <c r="D7" s="2" t="str">
        <f>Rohdaten!D7</f>
        <v>Frankfurt</v>
      </c>
      <c r="E7" s="3">
        <f>Rohdaten!E7</f>
        <v>71</v>
      </c>
      <c r="F7" s="3">
        <f>Rohdaten!F7</f>
        <v>22.9</v>
      </c>
      <c r="G7" s="3">
        <f>Rohdaten!G7</f>
        <v>8.1</v>
      </c>
      <c r="H7" s="3">
        <f>Rohdaten!H7</f>
        <v>30</v>
      </c>
      <c r="I7" s="3">
        <f t="shared" si="0"/>
        <v>1625.8999999999999</v>
      </c>
      <c r="J7" s="3">
        <f t="shared" si="1"/>
        <v>575.1</v>
      </c>
      <c r="K7" s="3">
        <f t="shared" si="2"/>
        <v>1020.7999999999997</v>
      </c>
    </row>
    <row r="8" spans="1:11" x14ac:dyDescent="0.35">
      <c r="A8" s="2" t="str">
        <f>Rohdaten!A8</f>
        <v>Januar</v>
      </c>
      <c r="B8" s="2" t="str">
        <f>Rohdaten!B8</f>
        <v>Pre-Workout Booster 300g</v>
      </c>
      <c r="C8" s="2" t="str">
        <f>Rohdaten!C8</f>
        <v>Pre-Workout</v>
      </c>
      <c r="D8" s="2" t="str">
        <f>Rohdaten!D8</f>
        <v>Frankfurt</v>
      </c>
      <c r="E8" s="3">
        <f>Rohdaten!E8</f>
        <v>54</v>
      </c>
      <c r="F8" s="3">
        <f>Rohdaten!F8</f>
        <v>29.9</v>
      </c>
      <c r="G8" s="3">
        <f>Rohdaten!G8</f>
        <v>11.4</v>
      </c>
      <c r="H8" s="3">
        <f>Rohdaten!H8</f>
        <v>80</v>
      </c>
      <c r="I8" s="3">
        <f t="shared" si="0"/>
        <v>1614.6</v>
      </c>
      <c r="J8" s="3">
        <f t="shared" si="1"/>
        <v>615.6</v>
      </c>
      <c r="K8" s="3">
        <f t="shared" si="2"/>
        <v>918.99999999999989</v>
      </c>
    </row>
    <row r="9" spans="1:11" x14ac:dyDescent="0.35">
      <c r="A9" s="2" t="str">
        <f>Rohdaten!A9</f>
        <v>Januar</v>
      </c>
      <c r="B9" s="2" t="str">
        <f>Rohdaten!B9</f>
        <v>Magnesium 200mg 90 Kaps.</v>
      </c>
      <c r="C9" s="2" t="str">
        <f>Rohdaten!C9</f>
        <v>Mineralien</v>
      </c>
      <c r="D9" s="2" t="str">
        <f>Rohdaten!D9</f>
        <v>Frankfurt</v>
      </c>
      <c r="E9" s="3">
        <f>Rohdaten!E9</f>
        <v>48</v>
      </c>
      <c r="F9" s="3">
        <f>Rohdaten!F9</f>
        <v>14.9</v>
      </c>
      <c r="G9" s="3">
        <f>Rohdaten!G9</f>
        <v>4.9000000000000004</v>
      </c>
      <c r="H9" s="3">
        <f>Rohdaten!H9</f>
        <v>20</v>
      </c>
      <c r="I9" s="3">
        <f t="shared" si="0"/>
        <v>715.2</v>
      </c>
      <c r="J9" s="3">
        <f t="shared" si="1"/>
        <v>235.20000000000002</v>
      </c>
      <c r="K9" s="3">
        <f t="shared" si="2"/>
        <v>460</v>
      </c>
    </row>
    <row r="10" spans="1:11" x14ac:dyDescent="0.35">
      <c r="A10" s="2" t="str">
        <f>Rohdaten!A10</f>
        <v>Januar</v>
      </c>
      <c r="B10" s="2" t="str">
        <f>Rohdaten!B10</f>
        <v>Whey Protein Vanille 1kg</v>
      </c>
      <c r="C10" s="2" t="str">
        <f>Rohdaten!C10</f>
        <v>Protein</v>
      </c>
      <c r="D10" s="2" t="str">
        <f>Rohdaten!D10</f>
        <v>Darmstadt</v>
      </c>
      <c r="E10" s="3">
        <f>Rohdaten!E10</f>
        <v>98</v>
      </c>
      <c r="F10" s="3">
        <f>Rohdaten!F10</f>
        <v>34.9</v>
      </c>
      <c r="G10" s="3">
        <f>Rohdaten!G10</f>
        <v>14.5</v>
      </c>
      <c r="H10" s="3">
        <f>Rohdaten!H10</f>
        <v>90</v>
      </c>
      <c r="I10" s="3">
        <f t="shared" si="0"/>
        <v>3420.2</v>
      </c>
      <c r="J10" s="3">
        <f t="shared" si="1"/>
        <v>1421</v>
      </c>
      <c r="K10" s="3">
        <f t="shared" si="2"/>
        <v>1909.1999999999998</v>
      </c>
    </row>
    <row r="11" spans="1:11" x14ac:dyDescent="0.35">
      <c r="A11" s="2" t="str">
        <f>Rohdaten!A11</f>
        <v>Januar</v>
      </c>
      <c r="B11" s="2" t="str">
        <f>Rohdaten!B11</f>
        <v>Whey Protein Schoko 1kg</v>
      </c>
      <c r="C11" s="2" t="str">
        <f>Rohdaten!C11</f>
        <v>Protein</v>
      </c>
      <c r="D11" s="2" t="str">
        <f>Rohdaten!D11</f>
        <v>Darmstadt</v>
      </c>
      <c r="E11" s="3">
        <f>Rohdaten!E11</f>
        <v>84</v>
      </c>
      <c r="F11" s="3">
        <f>Rohdaten!F11</f>
        <v>34.9</v>
      </c>
      <c r="G11" s="3">
        <f>Rohdaten!G11</f>
        <v>14.5</v>
      </c>
      <c r="H11" s="3">
        <f>Rohdaten!H11</f>
        <v>90</v>
      </c>
      <c r="I11" s="3">
        <f t="shared" si="0"/>
        <v>2931.6</v>
      </c>
      <c r="J11" s="3">
        <f t="shared" si="1"/>
        <v>1218</v>
      </c>
      <c r="K11" s="3">
        <f t="shared" si="2"/>
        <v>1623.6</v>
      </c>
    </row>
    <row r="12" spans="1:11" x14ac:dyDescent="0.35">
      <c r="A12" s="2" t="str">
        <f>Rohdaten!A12</f>
        <v>Januar</v>
      </c>
      <c r="B12" s="2" t="str">
        <f>Rohdaten!B12</f>
        <v>Kreatin Monohydrat 500g</v>
      </c>
      <c r="C12" s="2" t="str">
        <f>Rohdaten!C12</f>
        <v>Kreatin</v>
      </c>
      <c r="D12" s="2" t="str">
        <f>Rohdaten!D12</f>
        <v>Darmstadt</v>
      </c>
      <c r="E12" s="3">
        <f>Rohdaten!E12</f>
        <v>61</v>
      </c>
      <c r="F12" s="3">
        <f>Rohdaten!F12</f>
        <v>19.899999999999999</v>
      </c>
      <c r="G12" s="3">
        <f>Rohdaten!G12</f>
        <v>6.8</v>
      </c>
      <c r="H12" s="3">
        <f>Rohdaten!H12</f>
        <v>45</v>
      </c>
      <c r="I12" s="3">
        <f t="shared" si="0"/>
        <v>1213.8999999999999</v>
      </c>
      <c r="J12" s="3">
        <f t="shared" si="1"/>
        <v>414.8</v>
      </c>
      <c r="K12" s="3">
        <f t="shared" si="2"/>
        <v>754.09999999999991</v>
      </c>
    </row>
    <row r="13" spans="1:11" x14ac:dyDescent="0.35">
      <c r="A13" s="2" t="str">
        <f>Rohdaten!A13</f>
        <v>Januar</v>
      </c>
      <c r="B13" s="2" t="str">
        <f>Rohdaten!B13</f>
        <v>BCAA Pulver 400g</v>
      </c>
      <c r="C13" s="2" t="str">
        <f>Rohdaten!C13</f>
        <v>Aminosäuren</v>
      </c>
      <c r="D13" s="2" t="str">
        <f>Rohdaten!D13</f>
        <v>Darmstadt</v>
      </c>
      <c r="E13" s="3">
        <f>Rohdaten!E13</f>
        <v>44</v>
      </c>
      <c r="F13" s="3">
        <f>Rohdaten!F13</f>
        <v>24.9</v>
      </c>
      <c r="G13" s="3">
        <f>Rohdaten!G13</f>
        <v>9.1999999999999993</v>
      </c>
      <c r="H13" s="3">
        <f>Rohdaten!H13</f>
        <v>30</v>
      </c>
      <c r="I13" s="3">
        <f t="shared" si="0"/>
        <v>1095.5999999999999</v>
      </c>
      <c r="J13" s="3">
        <f t="shared" si="1"/>
        <v>404.79999999999995</v>
      </c>
      <c r="K13" s="3">
        <f t="shared" si="2"/>
        <v>660.8</v>
      </c>
    </row>
    <row r="14" spans="1:11" x14ac:dyDescent="0.35">
      <c r="A14" s="2" t="str">
        <f>Rohdaten!A14</f>
        <v>Januar</v>
      </c>
      <c r="B14" s="2" t="str">
        <f>Rohdaten!B14</f>
        <v>Multivitamin 90 Kapseln</v>
      </c>
      <c r="C14" s="2" t="str">
        <f>Rohdaten!C14</f>
        <v>Vitamine</v>
      </c>
      <c r="D14" s="2" t="str">
        <f>Rohdaten!D14</f>
        <v>Darmstadt</v>
      </c>
      <c r="E14" s="3">
        <f>Rohdaten!E14</f>
        <v>72</v>
      </c>
      <c r="F14" s="3">
        <f>Rohdaten!F14</f>
        <v>18.899999999999999</v>
      </c>
      <c r="G14" s="3">
        <f>Rohdaten!G14</f>
        <v>6.5</v>
      </c>
      <c r="H14" s="3">
        <f>Rohdaten!H14</f>
        <v>25</v>
      </c>
      <c r="I14" s="3">
        <f t="shared" si="0"/>
        <v>1360.8</v>
      </c>
      <c r="J14" s="3">
        <f t="shared" si="1"/>
        <v>468</v>
      </c>
      <c r="K14" s="3">
        <f t="shared" si="2"/>
        <v>867.8</v>
      </c>
    </row>
    <row r="15" spans="1:11" x14ac:dyDescent="0.35">
      <c r="A15" s="2" t="str">
        <f>Rohdaten!A15</f>
        <v>Januar</v>
      </c>
      <c r="B15" s="2" t="str">
        <f>Rohdaten!B15</f>
        <v>Omega-3 Kapseln 120 St.</v>
      </c>
      <c r="C15" s="2" t="str">
        <f>Rohdaten!C15</f>
        <v>Vitamine</v>
      </c>
      <c r="D15" s="2" t="str">
        <f>Rohdaten!D15</f>
        <v>Darmstadt</v>
      </c>
      <c r="E15" s="3">
        <f>Rohdaten!E15</f>
        <v>53</v>
      </c>
      <c r="F15" s="3">
        <f>Rohdaten!F15</f>
        <v>22.9</v>
      </c>
      <c r="G15" s="3">
        <f>Rohdaten!G15</f>
        <v>8.1</v>
      </c>
      <c r="H15" s="3">
        <f>Rohdaten!H15</f>
        <v>25</v>
      </c>
      <c r="I15" s="3">
        <f t="shared" si="0"/>
        <v>1213.6999999999998</v>
      </c>
      <c r="J15" s="3">
        <f t="shared" si="1"/>
        <v>429.29999999999995</v>
      </c>
      <c r="K15" s="3">
        <f t="shared" si="2"/>
        <v>759.39999999999986</v>
      </c>
    </row>
    <row r="16" spans="1:11" x14ac:dyDescent="0.35">
      <c r="A16" s="2" t="str">
        <f>Rohdaten!A16</f>
        <v>Januar</v>
      </c>
      <c r="B16" s="2" t="str">
        <f>Rohdaten!B16</f>
        <v>Pre-Workout Booster 300g</v>
      </c>
      <c r="C16" s="2" t="str">
        <f>Rohdaten!C16</f>
        <v>Pre-Workout</v>
      </c>
      <c r="D16" s="2" t="str">
        <f>Rohdaten!D16</f>
        <v>Darmstadt</v>
      </c>
      <c r="E16" s="3">
        <f>Rohdaten!E16</f>
        <v>38</v>
      </c>
      <c r="F16" s="3">
        <f>Rohdaten!F16</f>
        <v>29.9</v>
      </c>
      <c r="G16" s="3">
        <f>Rohdaten!G16</f>
        <v>11.4</v>
      </c>
      <c r="H16" s="3">
        <f>Rohdaten!H16</f>
        <v>55</v>
      </c>
      <c r="I16" s="3">
        <f t="shared" si="0"/>
        <v>1136.2</v>
      </c>
      <c r="J16" s="3">
        <f t="shared" si="1"/>
        <v>433.2</v>
      </c>
      <c r="K16" s="3">
        <f t="shared" si="2"/>
        <v>648</v>
      </c>
    </row>
    <row r="17" spans="1:11" x14ac:dyDescent="0.35">
      <c r="A17" s="2" t="str">
        <f>Rohdaten!A17</f>
        <v>Januar</v>
      </c>
      <c r="B17" s="2" t="str">
        <f>Rohdaten!B17</f>
        <v>Magnesium 200mg 90 Kaps.</v>
      </c>
      <c r="C17" s="2" t="str">
        <f>Rohdaten!C17</f>
        <v>Mineralien</v>
      </c>
      <c r="D17" s="2" t="str">
        <f>Rohdaten!D17</f>
        <v>Darmstadt</v>
      </c>
      <c r="E17" s="3">
        <f>Rohdaten!E17</f>
        <v>35</v>
      </c>
      <c r="F17" s="3">
        <f>Rohdaten!F17</f>
        <v>14.9</v>
      </c>
      <c r="G17" s="3">
        <f>Rohdaten!G17</f>
        <v>4.9000000000000004</v>
      </c>
      <c r="H17" s="3">
        <f>Rohdaten!H17</f>
        <v>15</v>
      </c>
      <c r="I17" s="3">
        <f t="shared" si="0"/>
        <v>521.5</v>
      </c>
      <c r="J17" s="3">
        <f t="shared" si="1"/>
        <v>171.5</v>
      </c>
      <c r="K17" s="3">
        <f t="shared" si="2"/>
        <v>335</v>
      </c>
    </row>
    <row r="18" spans="1:11" x14ac:dyDescent="0.35">
      <c r="A18" s="2" t="str">
        <f>Rohdaten!A18</f>
        <v>Februar</v>
      </c>
      <c r="B18" s="2" t="str">
        <f>Rohdaten!B18</f>
        <v>Whey Protein Vanille 1kg</v>
      </c>
      <c r="C18" s="2" t="str">
        <f>Rohdaten!C18</f>
        <v>Protein</v>
      </c>
      <c r="D18" s="2" t="str">
        <f>Rohdaten!D18</f>
        <v>Frankfurt</v>
      </c>
      <c r="E18" s="3">
        <f>Rohdaten!E18</f>
        <v>155</v>
      </c>
      <c r="F18" s="3">
        <f>Rohdaten!F18</f>
        <v>34.9</v>
      </c>
      <c r="G18" s="3">
        <f>Rohdaten!G18</f>
        <v>14.5</v>
      </c>
      <c r="H18" s="3">
        <f>Rohdaten!H18</f>
        <v>130</v>
      </c>
      <c r="I18" s="3">
        <f t="shared" si="0"/>
        <v>5409.5</v>
      </c>
      <c r="J18" s="3">
        <f t="shared" si="1"/>
        <v>2247.5</v>
      </c>
      <c r="K18" s="3">
        <f t="shared" si="2"/>
        <v>3032</v>
      </c>
    </row>
    <row r="19" spans="1:11" x14ac:dyDescent="0.35">
      <c r="A19" s="2" t="str">
        <f>Rohdaten!A19</f>
        <v>Februar</v>
      </c>
      <c r="B19" s="2" t="str">
        <f>Rohdaten!B19</f>
        <v>Whey Protein Schoko 1kg</v>
      </c>
      <c r="C19" s="2" t="str">
        <f>Rohdaten!C19</f>
        <v>Protein</v>
      </c>
      <c r="D19" s="2" t="str">
        <f>Rohdaten!D19</f>
        <v>Frankfurt</v>
      </c>
      <c r="E19" s="3">
        <f>Rohdaten!E19</f>
        <v>131</v>
      </c>
      <c r="F19" s="3">
        <f>Rohdaten!F19</f>
        <v>34.9</v>
      </c>
      <c r="G19" s="3">
        <f>Rohdaten!G19</f>
        <v>14.5</v>
      </c>
      <c r="H19" s="3">
        <f>Rohdaten!H19</f>
        <v>130</v>
      </c>
      <c r="I19" s="3">
        <f t="shared" si="0"/>
        <v>4571.8999999999996</v>
      </c>
      <c r="J19" s="3">
        <f t="shared" si="1"/>
        <v>1899.5</v>
      </c>
      <c r="K19" s="3">
        <f t="shared" si="2"/>
        <v>2542.3999999999996</v>
      </c>
    </row>
    <row r="20" spans="1:11" x14ac:dyDescent="0.35">
      <c r="A20" s="2" t="str">
        <f>Rohdaten!A20</f>
        <v>Februar</v>
      </c>
      <c r="B20" s="2" t="str">
        <f>Rohdaten!B20</f>
        <v>Kreatin Monohydrat 500g</v>
      </c>
      <c r="C20" s="2" t="str">
        <f>Rohdaten!C20</f>
        <v>Kreatin</v>
      </c>
      <c r="D20" s="2" t="str">
        <f>Rohdaten!D20</f>
        <v>Frankfurt</v>
      </c>
      <c r="E20" s="3">
        <f>Rohdaten!E20</f>
        <v>92</v>
      </c>
      <c r="F20" s="3">
        <f>Rohdaten!F20</f>
        <v>19.899999999999999</v>
      </c>
      <c r="G20" s="3">
        <f>Rohdaten!G20</f>
        <v>6.8</v>
      </c>
      <c r="H20" s="3">
        <f>Rohdaten!H20</f>
        <v>65</v>
      </c>
      <c r="I20" s="3">
        <f t="shared" si="0"/>
        <v>1830.8</v>
      </c>
      <c r="J20" s="3">
        <f t="shared" si="1"/>
        <v>625.6</v>
      </c>
      <c r="K20" s="3">
        <f t="shared" si="2"/>
        <v>1140.1999999999998</v>
      </c>
    </row>
    <row r="21" spans="1:11" x14ac:dyDescent="0.35">
      <c r="A21" s="2" t="str">
        <f>Rohdaten!A21</f>
        <v>Februar</v>
      </c>
      <c r="B21" s="2" t="str">
        <f>Rohdaten!B21</f>
        <v>BCAA Pulver 400g</v>
      </c>
      <c r="C21" s="2" t="str">
        <f>Rohdaten!C21</f>
        <v>Aminosäuren</v>
      </c>
      <c r="D21" s="2" t="str">
        <f>Rohdaten!D21</f>
        <v>Frankfurt</v>
      </c>
      <c r="E21" s="3">
        <f>Rohdaten!E21</f>
        <v>70</v>
      </c>
      <c r="F21" s="3">
        <f>Rohdaten!F21</f>
        <v>24.9</v>
      </c>
      <c r="G21" s="3">
        <f>Rohdaten!G21</f>
        <v>9.1999999999999993</v>
      </c>
      <c r="H21" s="3">
        <f>Rohdaten!H21</f>
        <v>45</v>
      </c>
      <c r="I21" s="3">
        <f t="shared" si="0"/>
        <v>1743</v>
      </c>
      <c r="J21" s="3">
        <f t="shared" si="1"/>
        <v>644</v>
      </c>
      <c r="K21" s="3">
        <f t="shared" si="2"/>
        <v>1054</v>
      </c>
    </row>
    <row r="22" spans="1:11" x14ac:dyDescent="0.35">
      <c r="A22" s="2" t="str">
        <f>Rohdaten!A22</f>
        <v>Februar</v>
      </c>
      <c r="B22" s="2" t="str">
        <f>Rohdaten!B22</f>
        <v>Multivitamin 90 Kapseln</v>
      </c>
      <c r="C22" s="2" t="str">
        <f>Rohdaten!C22</f>
        <v>Vitamine</v>
      </c>
      <c r="D22" s="2" t="str">
        <f>Rohdaten!D22</f>
        <v>Frankfurt</v>
      </c>
      <c r="E22" s="3">
        <f>Rohdaten!E22</f>
        <v>88</v>
      </c>
      <c r="F22" s="3">
        <f>Rohdaten!F22</f>
        <v>18.899999999999999</v>
      </c>
      <c r="G22" s="3">
        <f>Rohdaten!G22</f>
        <v>6.5</v>
      </c>
      <c r="H22" s="3">
        <f>Rohdaten!H22</f>
        <v>30</v>
      </c>
      <c r="I22" s="3">
        <f t="shared" si="0"/>
        <v>1663.1999999999998</v>
      </c>
      <c r="J22" s="3">
        <f t="shared" si="1"/>
        <v>572</v>
      </c>
      <c r="K22" s="3">
        <f t="shared" si="2"/>
        <v>1061.1999999999998</v>
      </c>
    </row>
    <row r="23" spans="1:11" x14ac:dyDescent="0.35">
      <c r="A23" s="2" t="str">
        <f>Rohdaten!A23</f>
        <v>Februar</v>
      </c>
      <c r="B23" s="2" t="str">
        <f>Rohdaten!B23</f>
        <v>Omega-3 Kapseln 120 St.</v>
      </c>
      <c r="C23" s="2" t="str">
        <f>Rohdaten!C23</f>
        <v>Vitamine</v>
      </c>
      <c r="D23" s="2" t="str">
        <f>Rohdaten!D23</f>
        <v>Frankfurt</v>
      </c>
      <c r="E23" s="3">
        <f>Rohdaten!E23</f>
        <v>66</v>
      </c>
      <c r="F23" s="3">
        <f>Rohdaten!F23</f>
        <v>22.9</v>
      </c>
      <c r="G23" s="3">
        <f>Rohdaten!G23</f>
        <v>8.1</v>
      </c>
      <c r="H23" s="3">
        <f>Rohdaten!H23</f>
        <v>30</v>
      </c>
      <c r="I23" s="3">
        <f t="shared" si="0"/>
        <v>1511.3999999999999</v>
      </c>
      <c r="J23" s="3">
        <f t="shared" si="1"/>
        <v>534.6</v>
      </c>
      <c r="K23" s="3">
        <f t="shared" si="2"/>
        <v>946.79999999999984</v>
      </c>
    </row>
    <row r="24" spans="1:11" x14ac:dyDescent="0.35">
      <c r="A24" s="2" t="str">
        <f>Rohdaten!A24</f>
        <v>Februar</v>
      </c>
      <c r="B24" s="2" t="str">
        <f>Rohdaten!B24</f>
        <v>Pre-Workout Booster 300g</v>
      </c>
      <c r="C24" s="2" t="str">
        <f>Rohdaten!C24</f>
        <v>Pre-Workout</v>
      </c>
      <c r="D24" s="2" t="str">
        <f>Rohdaten!D24</f>
        <v>Frankfurt</v>
      </c>
      <c r="E24" s="3">
        <f>Rohdaten!E24</f>
        <v>61</v>
      </c>
      <c r="F24" s="3">
        <f>Rohdaten!F24</f>
        <v>29.9</v>
      </c>
      <c r="G24" s="3">
        <f>Rohdaten!G24</f>
        <v>11.4</v>
      </c>
      <c r="H24" s="3">
        <f>Rohdaten!H24</f>
        <v>85</v>
      </c>
      <c r="I24" s="3">
        <f t="shared" si="0"/>
        <v>1823.8999999999999</v>
      </c>
      <c r="J24" s="3">
        <f t="shared" si="1"/>
        <v>695.4</v>
      </c>
      <c r="K24" s="3">
        <f t="shared" si="2"/>
        <v>1043.5</v>
      </c>
    </row>
    <row r="25" spans="1:11" x14ac:dyDescent="0.35">
      <c r="A25" s="2" t="str">
        <f>Rohdaten!A25</f>
        <v>Februar</v>
      </c>
      <c r="B25" s="2" t="str">
        <f>Rohdaten!B25</f>
        <v>Magnesium 200mg 90 Kaps.</v>
      </c>
      <c r="C25" s="2" t="str">
        <f>Rohdaten!C25</f>
        <v>Mineralien</v>
      </c>
      <c r="D25" s="2" t="str">
        <f>Rohdaten!D25</f>
        <v>Frankfurt</v>
      </c>
      <c r="E25" s="3">
        <f>Rohdaten!E25</f>
        <v>52</v>
      </c>
      <c r="F25" s="3">
        <f>Rohdaten!F25</f>
        <v>14.9</v>
      </c>
      <c r="G25" s="3">
        <f>Rohdaten!G25</f>
        <v>4.9000000000000004</v>
      </c>
      <c r="H25" s="3">
        <f>Rohdaten!H25</f>
        <v>20</v>
      </c>
      <c r="I25" s="3">
        <f t="shared" si="0"/>
        <v>774.80000000000007</v>
      </c>
      <c r="J25" s="3">
        <f t="shared" si="1"/>
        <v>254.8</v>
      </c>
      <c r="K25" s="3">
        <f t="shared" si="2"/>
        <v>500</v>
      </c>
    </row>
    <row r="26" spans="1:11" x14ac:dyDescent="0.35">
      <c r="A26" s="2" t="str">
        <f>Rohdaten!A26</f>
        <v>Februar</v>
      </c>
      <c r="B26" s="2" t="str">
        <f>Rohdaten!B26</f>
        <v>Whey Protein Vanille 1kg</v>
      </c>
      <c r="C26" s="2" t="str">
        <f>Rohdaten!C26</f>
        <v>Protein</v>
      </c>
      <c r="D26" s="2" t="str">
        <f>Rohdaten!D26</f>
        <v>Darmstadt</v>
      </c>
      <c r="E26" s="3">
        <f>Rohdaten!E26</f>
        <v>109</v>
      </c>
      <c r="F26" s="3">
        <f>Rohdaten!F26</f>
        <v>34.9</v>
      </c>
      <c r="G26" s="3">
        <f>Rohdaten!G26</f>
        <v>14.5</v>
      </c>
      <c r="H26" s="3">
        <f>Rohdaten!H26</f>
        <v>95</v>
      </c>
      <c r="I26" s="3">
        <f t="shared" si="0"/>
        <v>3804.1</v>
      </c>
      <c r="J26" s="3">
        <f t="shared" si="1"/>
        <v>1580.5</v>
      </c>
      <c r="K26" s="3">
        <f t="shared" si="2"/>
        <v>2128.6</v>
      </c>
    </row>
    <row r="27" spans="1:11" x14ac:dyDescent="0.35">
      <c r="A27" s="2" t="str">
        <f>Rohdaten!A27</f>
        <v>Februar</v>
      </c>
      <c r="B27" s="2" t="str">
        <f>Rohdaten!B27</f>
        <v>Whey Protein Schoko 1kg</v>
      </c>
      <c r="C27" s="2" t="str">
        <f>Rohdaten!C27</f>
        <v>Protein</v>
      </c>
      <c r="D27" s="2" t="str">
        <f>Rohdaten!D27</f>
        <v>Darmstadt</v>
      </c>
      <c r="E27" s="3">
        <f>Rohdaten!E27</f>
        <v>91</v>
      </c>
      <c r="F27" s="3">
        <f>Rohdaten!F27</f>
        <v>34.9</v>
      </c>
      <c r="G27" s="3">
        <f>Rohdaten!G27</f>
        <v>14.5</v>
      </c>
      <c r="H27" s="3">
        <f>Rohdaten!H27</f>
        <v>95</v>
      </c>
      <c r="I27" s="3">
        <f t="shared" si="0"/>
        <v>3175.9</v>
      </c>
      <c r="J27" s="3">
        <f t="shared" si="1"/>
        <v>1319.5</v>
      </c>
      <c r="K27" s="3">
        <f t="shared" si="2"/>
        <v>1761.4</v>
      </c>
    </row>
    <row r="28" spans="1:11" x14ac:dyDescent="0.35">
      <c r="A28" s="2" t="str">
        <f>Rohdaten!A28</f>
        <v>Februar</v>
      </c>
      <c r="B28" s="2" t="str">
        <f>Rohdaten!B28</f>
        <v>Kreatin Monohydrat 500g</v>
      </c>
      <c r="C28" s="2" t="str">
        <f>Rohdaten!C28</f>
        <v>Kreatin</v>
      </c>
      <c r="D28" s="2" t="str">
        <f>Rohdaten!D28</f>
        <v>Darmstadt</v>
      </c>
      <c r="E28" s="3">
        <f>Rohdaten!E28</f>
        <v>68</v>
      </c>
      <c r="F28" s="3">
        <f>Rohdaten!F28</f>
        <v>19.899999999999999</v>
      </c>
      <c r="G28" s="3">
        <f>Rohdaten!G28</f>
        <v>6.8</v>
      </c>
      <c r="H28" s="3">
        <f>Rohdaten!H28</f>
        <v>48</v>
      </c>
      <c r="I28" s="3">
        <f t="shared" si="0"/>
        <v>1353.1999999999998</v>
      </c>
      <c r="J28" s="3">
        <f t="shared" si="1"/>
        <v>462.4</v>
      </c>
      <c r="K28" s="3">
        <f t="shared" si="2"/>
        <v>842.79999999999984</v>
      </c>
    </row>
    <row r="29" spans="1:11" x14ac:dyDescent="0.35">
      <c r="A29" s="2" t="str">
        <f>Rohdaten!A29</f>
        <v>Februar</v>
      </c>
      <c r="B29" s="2" t="str">
        <f>Rohdaten!B29</f>
        <v>BCAA Pulver 400g</v>
      </c>
      <c r="C29" s="2" t="str">
        <f>Rohdaten!C29</f>
        <v>Aminosäuren</v>
      </c>
      <c r="D29" s="2" t="str">
        <f>Rohdaten!D29</f>
        <v>Darmstadt</v>
      </c>
      <c r="E29" s="3">
        <f>Rohdaten!E29</f>
        <v>49</v>
      </c>
      <c r="F29" s="3">
        <f>Rohdaten!F29</f>
        <v>24.9</v>
      </c>
      <c r="G29" s="3">
        <f>Rohdaten!G29</f>
        <v>9.1999999999999993</v>
      </c>
      <c r="H29" s="3">
        <f>Rohdaten!H29</f>
        <v>32</v>
      </c>
      <c r="I29" s="3">
        <f t="shared" si="0"/>
        <v>1220.0999999999999</v>
      </c>
      <c r="J29" s="3">
        <f t="shared" si="1"/>
        <v>450.79999999999995</v>
      </c>
      <c r="K29" s="3">
        <f t="shared" si="2"/>
        <v>737.3</v>
      </c>
    </row>
    <row r="30" spans="1:11" x14ac:dyDescent="0.35">
      <c r="A30" s="2" t="str">
        <f>Rohdaten!A30</f>
        <v>Februar</v>
      </c>
      <c r="B30" s="2" t="str">
        <f>Rohdaten!B30</f>
        <v>Multivitamin 90 Kapseln</v>
      </c>
      <c r="C30" s="2" t="str">
        <f>Rohdaten!C30</f>
        <v>Vitamine</v>
      </c>
      <c r="D30" s="2" t="str">
        <f>Rohdaten!D30</f>
        <v>Darmstadt</v>
      </c>
      <c r="E30" s="3">
        <f>Rohdaten!E30</f>
        <v>65</v>
      </c>
      <c r="F30" s="3">
        <f>Rohdaten!F30</f>
        <v>18.899999999999999</v>
      </c>
      <c r="G30" s="3">
        <f>Rohdaten!G30</f>
        <v>6.5</v>
      </c>
      <c r="H30" s="3">
        <f>Rohdaten!H30</f>
        <v>26</v>
      </c>
      <c r="I30" s="3">
        <f t="shared" si="0"/>
        <v>1228.5</v>
      </c>
      <c r="J30" s="3">
        <f t="shared" si="1"/>
        <v>422.5</v>
      </c>
      <c r="K30" s="3">
        <f t="shared" si="2"/>
        <v>780</v>
      </c>
    </row>
    <row r="31" spans="1:11" x14ac:dyDescent="0.35">
      <c r="A31" s="2" t="str">
        <f>Rohdaten!A31</f>
        <v>Februar</v>
      </c>
      <c r="B31" s="2" t="str">
        <f>Rohdaten!B31</f>
        <v>Omega-3 Kapseln 120 St.</v>
      </c>
      <c r="C31" s="2" t="str">
        <f>Rohdaten!C31</f>
        <v>Vitamine</v>
      </c>
      <c r="D31" s="2" t="str">
        <f>Rohdaten!D31</f>
        <v>Darmstadt</v>
      </c>
      <c r="E31" s="3">
        <f>Rohdaten!E31</f>
        <v>58</v>
      </c>
      <c r="F31" s="3">
        <f>Rohdaten!F31</f>
        <v>22.9</v>
      </c>
      <c r="G31" s="3">
        <f>Rohdaten!G31</f>
        <v>8.1</v>
      </c>
      <c r="H31" s="3">
        <f>Rohdaten!H31</f>
        <v>26</v>
      </c>
      <c r="I31" s="3">
        <f t="shared" si="0"/>
        <v>1328.1999999999998</v>
      </c>
      <c r="J31" s="3">
        <f t="shared" si="1"/>
        <v>469.79999999999995</v>
      </c>
      <c r="K31" s="3">
        <f t="shared" si="2"/>
        <v>832.39999999999986</v>
      </c>
    </row>
    <row r="32" spans="1:11" x14ac:dyDescent="0.35">
      <c r="A32" s="2" t="str">
        <f>Rohdaten!A32</f>
        <v>Februar</v>
      </c>
      <c r="B32" s="2" t="str">
        <f>Rohdaten!B32</f>
        <v>Pre-Workout Booster 300g</v>
      </c>
      <c r="C32" s="2" t="str">
        <f>Rohdaten!C32</f>
        <v>Pre-Workout</v>
      </c>
      <c r="D32" s="2" t="str">
        <f>Rohdaten!D32</f>
        <v>Darmstadt</v>
      </c>
      <c r="E32" s="3">
        <f>Rohdaten!E32</f>
        <v>42</v>
      </c>
      <c r="F32" s="3">
        <f>Rohdaten!F32</f>
        <v>29.9</v>
      </c>
      <c r="G32" s="3">
        <f>Rohdaten!G32</f>
        <v>11.4</v>
      </c>
      <c r="H32" s="3">
        <f>Rohdaten!H32</f>
        <v>58</v>
      </c>
      <c r="I32" s="3">
        <f t="shared" si="0"/>
        <v>1255.8</v>
      </c>
      <c r="J32" s="3">
        <f t="shared" si="1"/>
        <v>478.8</v>
      </c>
      <c r="K32" s="3">
        <f t="shared" si="2"/>
        <v>719</v>
      </c>
    </row>
    <row r="33" spans="1:11" x14ac:dyDescent="0.35">
      <c r="A33" s="2" t="str">
        <f>Rohdaten!A33</f>
        <v>Februar</v>
      </c>
      <c r="B33" s="2" t="str">
        <f>Rohdaten!B33</f>
        <v>Magnesium 200mg 90 Kaps.</v>
      </c>
      <c r="C33" s="2" t="str">
        <f>Rohdaten!C33</f>
        <v>Mineralien</v>
      </c>
      <c r="D33" s="2" t="str">
        <f>Rohdaten!D33</f>
        <v>Darmstadt</v>
      </c>
      <c r="E33" s="3">
        <f>Rohdaten!E33</f>
        <v>39</v>
      </c>
      <c r="F33" s="3">
        <f>Rohdaten!F33</f>
        <v>14.9</v>
      </c>
      <c r="G33" s="3">
        <f>Rohdaten!G33</f>
        <v>4.9000000000000004</v>
      </c>
      <c r="H33" s="3">
        <f>Rohdaten!H33</f>
        <v>16</v>
      </c>
      <c r="I33" s="3">
        <f t="shared" si="0"/>
        <v>581.1</v>
      </c>
      <c r="J33" s="3">
        <f t="shared" si="1"/>
        <v>191.10000000000002</v>
      </c>
      <c r="K33" s="3">
        <f t="shared" si="2"/>
        <v>374</v>
      </c>
    </row>
    <row r="34" spans="1:11" x14ac:dyDescent="0.35">
      <c r="A34" s="2" t="str">
        <f>Rohdaten!A34</f>
        <v>März</v>
      </c>
      <c r="B34" s="2" t="str">
        <f>Rohdaten!B34</f>
        <v>Whey Protein Vanille 1kg</v>
      </c>
      <c r="C34" s="2" t="str">
        <f>Rohdaten!C34</f>
        <v>Protein</v>
      </c>
      <c r="D34" s="2" t="str">
        <f>Rohdaten!D34</f>
        <v>Frankfurt</v>
      </c>
      <c r="E34" s="3">
        <f>Rohdaten!E34</f>
        <v>178</v>
      </c>
      <c r="F34" s="3">
        <f>Rohdaten!F34</f>
        <v>34.9</v>
      </c>
      <c r="G34" s="3">
        <f>Rohdaten!G34</f>
        <v>14.5</v>
      </c>
      <c r="H34" s="3">
        <f>Rohdaten!H34</f>
        <v>150</v>
      </c>
      <c r="I34" s="3">
        <f t="shared" ref="I34:I65" si="3">E34*F34</f>
        <v>6212.2</v>
      </c>
      <c r="J34" s="3">
        <f t="shared" ref="J34:J65" si="4">E34*G34</f>
        <v>2581</v>
      </c>
      <c r="K34" s="3">
        <f t="shared" ref="K34:K65" si="5">I34-J34-H34</f>
        <v>3481.2</v>
      </c>
    </row>
    <row r="35" spans="1:11" x14ac:dyDescent="0.35">
      <c r="A35" s="2" t="str">
        <f>Rohdaten!A35</f>
        <v>März</v>
      </c>
      <c r="B35" s="2" t="str">
        <f>Rohdaten!B35</f>
        <v>Whey Protein Schoko 1kg</v>
      </c>
      <c r="C35" s="2" t="str">
        <f>Rohdaten!C35</f>
        <v>Protein</v>
      </c>
      <c r="D35" s="2" t="str">
        <f>Rohdaten!D35</f>
        <v>Frankfurt</v>
      </c>
      <c r="E35" s="3">
        <f>Rohdaten!E35</f>
        <v>149</v>
      </c>
      <c r="F35" s="3">
        <f>Rohdaten!F35</f>
        <v>34.9</v>
      </c>
      <c r="G35" s="3">
        <f>Rohdaten!G35</f>
        <v>14.5</v>
      </c>
      <c r="H35" s="3">
        <f>Rohdaten!H35</f>
        <v>150</v>
      </c>
      <c r="I35" s="3">
        <f t="shared" si="3"/>
        <v>5200.0999999999995</v>
      </c>
      <c r="J35" s="3">
        <f t="shared" si="4"/>
        <v>2160.5</v>
      </c>
      <c r="K35" s="3">
        <f t="shared" si="5"/>
        <v>2889.5999999999995</v>
      </c>
    </row>
    <row r="36" spans="1:11" x14ac:dyDescent="0.35">
      <c r="A36" s="2" t="str">
        <f>Rohdaten!A36</f>
        <v>März</v>
      </c>
      <c r="B36" s="2" t="str">
        <f>Rohdaten!B36</f>
        <v>Kreatin Monohydrat 500g</v>
      </c>
      <c r="C36" s="2" t="str">
        <f>Rohdaten!C36</f>
        <v>Kreatin</v>
      </c>
      <c r="D36" s="2" t="str">
        <f>Rohdaten!D36</f>
        <v>Frankfurt</v>
      </c>
      <c r="E36" s="3">
        <f>Rohdaten!E36</f>
        <v>104</v>
      </c>
      <c r="F36" s="3">
        <f>Rohdaten!F36</f>
        <v>19.899999999999999</v>
      </c>
      <c r="G36" s="3">
        <f>Rohdaten!G36</f>
        <v>6.8</v>
      </c>
      <c r="H36" s="3">
        <f>Rohdaten!H36</f>
        <v>75</v>
      </c>
      <c r="I36" s="3">
        <f t="shared" si="3"/>
        <v>2069.6</v>
      </c>
      <c r="J36" s="3">
        <f t="shared" si="4"/>
        <v>707.19999999999993</v>
      </c>
      <c r="K36" s="3">
        <f t="shared" si="5"/>
        <v>1287.4000000000001</v>
      </c>
    </row>
    <row r="37" spans="1:11" x14ac:dyDescent="0.35">
      <c r="A37" s="2" t="str">
        <f>Rohdaten!A37</f>
        <v>März</v>
      </c>
      <c r="B37" s="2" t="str">
        <f>Rohdaten!B37</f>
        <v>BCAA Pulver 400g</v>
      </c>
      <c r="C37" s="2" t="str">
        <f>Rohdaten!C37</f>
        <v>Aminosäuren</v>
      </c>
      <c r="D37" s="2" t="str">
        <f>Rohdaten!D37</f>
        <v>Frankfurt</v>
      </c>
      <c r="E37" s="3">
        <f>Rohdaten!E37</f>
        <v>81</v>
      </c>
      <c r="F37" s="3">
        <f>Rohdaten!F37</f>
        <v>24.9</v>
      </c>
      <c r="G37" s="3">
        <f>Rohdaten!G37</f>
        <v>9.1999999999999993</v>
      </c>
      <c r="H37" s="3">
        <f>Rohdaten!H37</f>
        <v>50</v>
      </c>
      <c r="I37" s="3">
        <f t="shared" si="3"/>
        <v>2016.8999999999999</v>
      </c>
      <c r="J37" s="3">
        <f t="shared" si="4"/>
        <v>745.19999999999993</v>
      </c>
      <c r="K37" s="3">
        <f t="shared" si="5"/>
        <v>1221.6999999999998</v>
      </c>
    </row>
    <row r="38" spans="1:11" x14ac:dyDescent="0.35">
      <c r="A38" s="2" t="str">
        <f>Rohdaten!A38</f>
        <v>März</v>
      </c>
      <c r="B38" s="2" t="str">
        <f>Rohdaten!B38</f>
        <v>Multivitamin 90 Kapseln</v>
      </c>
      <c r="C38" s="2" t="str">
        <f>Rohdaten!C38</f>
        <v>Vitamine</v>
      </c>
      <c r="D38" s="2" t="str">
        <f>Rohdaten!D38</f>
        <v>Frankfurt</v>
      </c>
      <c r="E38" s="3">
        <f>Rohdaten!E38</f>
        <v>102</v>
      </c>
      <c r="F38" s="3">
        <f>Rohdaten!F38</f>
        <v>18.899999999999999</v>
      </c>
      <c r="G38" s="3">
        <f>Rohdaten!G38</f>
        <v>6.5</v>
      </c>
      <c r="H38" s="3">
        <f>Rohdaten!H38</f>
        <v>35</v>
      </c>
      <c r="I38" s="3">
        <f t="shared" si="3"/>
        <v>1927.8</v>
      </c>
      <c r="J38" s="3">
        <f t="shared" si="4"/>
        <v>663</v>
      </c>
      <c r="K38" s="3">
        <f t="shared" si="5"/>
        <v>1229.8</v>
      </c>
    </row>
    <row r="39" spans="1:11" x14ac:dyDescent="0.35">
      <c r="A39" s="2" t="str">
        <f>Rohdaten!A39</f>
        <v>März</v>
      </c>
      <c r="B39" s="2" t="str">
        <f>Rohdaten!B39</f>
        <v>Omega-3 Kapseln 120 St.</v>
      </c>
      <c r="C39" s="2" t="str">
        <f>Rohdaten!C39</f>
        <v>Vitamine</v>
      </c>
      <c r="D39" s="2" t="str">
        <f>Rohdaten!D39</f>
        <v>Frankfurt</v>
      </c>
      <c r="E39" s="3">
        <f>Rohdaten!E39</f>
        <v>78</v>
      </c>
      <c r="F39" s="3">
        <f>Rohdaten!F39</f>
        <v>22.9</v>
      </c>
      <c r="G39" s="3">
        <f>Rohdaten!G39</f>
        <v>8.1</v>
      </c>
      <c r="H39" s="3">
        <f>Rohdaten!H39</f>
        <v>35</v>
      </c>
      <c r="I39" s="3">
        <f t="shared" si="3"/>
        <v>1786.1999999999998</v>
      </c>
      <c r="J39" s="3">
        <f t="shared" si="4"/>
        <v>631.79999999999995</v>
      </c>
      <c r="K39" s="3">
        <f t="shared" si="5"/>
        <v>1119.3999999999999</v>
      </c>
    </row>
    <row r="40" spans="1:11" x14ac:dyDescent="0.35">
      <c r="A40" s="2" t="str">
        <f>Rohdaten!A40</f>
        <v>März</v>
      </c>
      <c r="B40" s="2" t="str">
        <f>Rohdaten!B40</f>
        <v>Pre-Workout Booster 300g</v>
      </c>
      <c r="C40" s="2" t="str">
        <f>Rohdaten!C40</f>
        <v>Pre-Workout</v>
      </c>
      <c r="D40" s="2" t="str">
        <f>Rohdaten!D40</f>
        <v>Frankfurt</v>
      </c>
      <c r="E40" s="3">
        <f>Rohdaten!E40</f>
        <v>72</v>
      </c>
      <c r="F40" s="3">
        <f>Rohdaten!F40</f>
        <v>29.9</v>
      </c>
      <c r="G40" s="3">
        <f>Rohdaten!G40</f>
        <v>11.4</v>
      </c>
      <c r="H40" s="3">
        <f>Rohdaten!H40</f>
        <v>95</v>
      </c>
      <c r="I40" s="3">
        <f t="shared" si="3"/>
        <v>2152.7999999999997</v>
      </c>
      <c r="J40" s="3">
        <f t="shared" si="4"/>
        <v>820.80000000000007</v>
      </c>
      <c r="K40" s="3">
        <f t="shared" si="5"/>
        <v>1236.9999999999995</v>
      </c>
    </row>
    <row r="41" spans="1:11" x14ac:dyDescent="0.35">
      <c r="A41" s="2" t="str">
        <f>Rohdaten!A41</f>
        <v>März</v>
      </c>
      <c r="B41" s="2" t="str">
        <f>Rohdaten!B41</f>
        <v>Magnesium 200mg 90 Kaps.</v>
      </c>
      <c r="C41" s="2" t="str">
        <f>Rohdaten!C41</f>
        <v>Mineralien</v>
      </c>
      <c r="D41" s="2" t="str">
        <f>Rohdaten!D41</f>
        <v>Frankfurt</v>
      </c>
      <c r="E41" s="3">
        <f>Rohdaten!E41</f>
        <v>59</v>
      </c>
      <c r="F41" s="3">
        <f>Rohdaten!F41</f>
        <v>14.9</v>
      </c>
      <c r="G41" s="3">
        <f>Rohdaten!G41</f>
        <v>4.9000000000000004</v>
      </c>
      <c r="H41" s="3">
        <f>Rohdaten!H41</f>
        <v>25</v>
      </c>
      <c r="I41" s="3">
        <f t="shared" si="3"/>
        <v>879.1</v>
      </c>
      <c r="J41" s="3">
        <f t="shared" si="4"/>
        <v>289.10000000000002</v>
      </c>
      <c r="K41" s="3">
        <f t="shared" si="5"/>
        <v>565</v>
      </c>
    </row>
    <row r="42" spans="1:11" x14ac:dyDescent="0.35">
      <c r="A42" s="2" t="str">
        <f>Rohdaten!A42</f>
        <v>März</v>
      </c>
      <c r="B42" s="2" t="str">
        <f>Rohdaten!B42</f>
        <v>Whey Protein Vanille 1kg</v>
      </c>
      <c r="C42" s="2" t="str">
        <f>Rohdaten!C42</f>
        <v>Protein</v>
      </c>
      <c r="D42" s="2" t="str">
        <f>Rohdaten!D42</f>
        <v>Darmstadt</v>
      </c>
      <c r="E42" s="3">
        <f>Rohdaten!E42</f>
        <v>122</v>
      </c>
      <c r="F42" s="3">
        <f>Rohdaten!F42</f>
        <v>34.9</v>
      </c>
      <c r="G42" s="3">
        <f>Rohdaten!G42</f>
        <v>14.5</v>
      </c>
      <c r="H42" s="3">
        <f>Rohdaten!H42</f>
        <v>110</v>
      </c>
      <c r="I42" s="3">
        <f t="shared" si="3"/>
        <v>4257.8</v>
      </c>
      <c r="J42" s="3">
        <f t="shared" si="4"/>
        <v>1769</v>
      </c>
      <c r="K42" s="3">
        <f t="shared" si="5"/>
        <v>2378.8000000000002</v>
      </c>
    </row>
    <row r="43" spans="1:11" x14ac:dyDescent="0.35">
      <c r="A43" s="2" t="str">
        <f>Rohdaten!A43</f>
        <v>März</v>
      </c>
      <c r="B43" s="2" t="str">
        <f>Rohdaten!B43</f>
        <v>Whey Protein Schoko 1kg</v>
      </c>
      <c r="C43" s="2" t="str">
        <f>Rohdaten!C43</f>
        <v>Protein</v>
      </c>
      <c r="D43" s="2" t="str">
        <f>Rohdaten!D43</f>
        <v>Darmstadt</v>
      </c>
      <c r="E43" s="3">
        <f>Rohdaten!E43</f>
        <v>103</v>
      </c>
      <c r="F43" s="3">
        <f>Rohdaten!F43</f>
        <v>34.9</v>
      </c>
      <c r="G43" s="3">
        <f>Rohdaten!G43</f>
        <v>14.5</v>
      </c>
      <c r="H43" s="3">
        <f>Rohdaten!H43</f>
        <v>110</v>
      </c>
      <c r="I43" s="3">
        <f t="shared" si="3"/>
        <v>3594.7</v>
      </c>
      <c r="J43" s="3">
        <f t="shared" si="4"/>
        <v>1493.5</v>
      </c>
      <c r="K43" s="3">
        <f t="shared" si="5"/>
        <v>1991.1999999999998</v>
      </c>
    </row>
    <row r="44" spans="1:11" x14ac:dyDescent="0.35">
      <c r="A44" s="2" t="str">
        <f>Rohdaten!A44</f>
        <v>März</v>
      </c>
      <c r="B44" s="2" t="str">
        <f>Rohdaten!B44</f>
        <v>Kreatin Monohydrat 500g</v>
      </c>
      <c r="C44" s="2" t="str">
        <f>Rohdaten!C44</f>
        <v>Kreatin</v>
      </c>
      <c r="D44" s="2" t="str">
        <f>Rohdaten!D44</f>
        <v>Darmstadt</v>
      </c>
      <c r="E44" s="3">
        <f>Rohdaten!E44</f>
        <v>74</v>
      </c>
      <c r="F44" s="3">
        <f>Rohdaten!F44</f>
        <v>19.899999999999999</v>
      </c>
      <c r="G44" s="3">
        <f>Rohdaten!G44</f>
        <v>6.8</v>
      </c>
      <c r="H44" s="3">
        <f>Rohdaten!H44</f>
        <v>55</v>
      </c>
      <c r="I44" s="3">
        <f t="shared" si="3"/>
        <v>1472.6</v>
      </c>
      <c r="J44" s="3">
        <f t="shared" si="4"/>
        <v>503.2</v>
      </c>
      <c r="K44" s="3">
        <f t="shared" si="5"/>
        <v>914.39999999999986</v>
      </c>
    </row>
    <row r="45" spans="1:11" x14ac:dyDescent="0.35">
      <c r="A45" s="2" t="str">
        <f>Rohdaten!A45</f>
        <v>März</v>
      </c>
      <c r="B45" s="2" t="str">
        <f>Rohdaten!B45</f>
        <v>BCAA Pulver 400g</v>
      </c>
      <c r="C45" s="2" t="str">
        <f>Rohdaten!C45</f>
        <v>Aminosäuren</v>
      </c>
      <c r="D45" s="2" t="str">
        <f>Rohdaten!D45</f>
        <v>Darmstadt</v>
      </c>
      <c r="E45" s="3">
        <f>Rohdaten!E45</f>
        <v>55</v>
      </c>
      <c r="F45" s="3">
        <f>Rohdaten!F45</f>
        <v>24.9</v>
      </c>
      <c r="G45" s="3">
        <f>Rohdaten!G45</f>
        <v>9.1999999999999993</v>
      </c>
      <c r="H45" s="3">
        <f>Rohdaten!H45</f>
        <v>38</v>
      </c>
      <c r="I45" s="3">
        <f t="shared" si="3"/>
        <v>1369.5</v>
      </c>
      <c r="J45" s="3">
        <f t="shared" si="4"/>
        <v>505.99999999999994</v>
      </c>
      <c r="K45" s="3">
        <f t="shared" si="5"/>
        <v>825.5</v>
      </c>
    </row>
    <row r="46" spans="1:11" x14ac:dyDescent="0.35">
      <c r="A46" s="2" t="str">
        <f>Rohdaten!A46</f>
        <v>März</v>
      </c>
      <c r="B46" s="2" t="str">
        <f>Rohdaten!B46</f>
        <v>Multivitamin 90 Kapseln</v>
      </c>
      <c r="C46" s="2" t="str">
        <f>Rohdaten!C46</f>
        <v>Vitamine</v>
      </c>
      <c r="D46" s="2" t="str">
        <f>Rohdaten!D46</f>
        <v>Darmstadt</v>
      </c>
      <c r="E46" s="3">
        <f>Rohdaten!E46</f>
        <v>79</v>
      </c>
      <c r="F46" s="3">
        <f>Rohdaten!F46</f>
        <v>18.899999999999999</v>
      </c>
      <c r="G46" s="3">
        <f>Rohdaten!G46</f>
        <v>6.5</v>
      </c>
      <c r="H46" s="3">
        <f>Rohdaten!H46</f>
        <v>28</v>
      </c>
      <c r="I46" s="3">
        <f t="shared" si="3"/>
        <v>1493.1</v>
      </c>
      <c r="J46" s="3">
        <f t="shared" si="4"/>
        <v>513.5</v>
      </c>
      <c r="K46" s="3">
        <f t="shared" si="5"/>
        <v>951.59999999999991</v>
      </c>
    </row>
    <row r="47" spans="1:11" x14ac:dyDescent="0.35">
      <c r="A47" s="2" t="str">
        <f>Rohdaten!A47</f>
        <v>März</v>
      </c>
      <c r="B47" s="2" t="str">
        <f>Rohdaten!B47</f>
        <v>Omega-3 Kapseln 120 St.</v>
      </c>
      <c r="C47" s="2" t="str">
        <f>Rohdaten!C47</f>
        <v>Vitamine</v>
      </c>
      <c r="D47" s="2" t="str">
        <f>Rohdaten!D47</f>
        <v>Darmstadt</v>
      </c>
      <c r="E47" s="3">
        <f>Rohdaten!E47</f>
        <v>63</v>
      </c>
      <c r="F47" s="3">
        <f>Rohdaten!F47</f>
        <v>22.9</v>
      </c>
      <c r="G47" s="3">
        <f>Rohdaten!G47</f>
        <v>8.1</v>
      </c>
      <c r="H47" s="3">
        <f>Rohdaten!H47</f>
        <v>28</v>
      </c>
      <c r="I47" s="3">
        <f t="shared" si="3"/>
        <v>1442.6999999999998</v>
      </c>
      <c r="J47" s="3">
        <f t="shared" si="4"/>
        <v>510.29999999999995</v>
      </c>
      <c r="K47" s="3">
        <f t="shared" si="5"/>
        <v>904.39999999999986</v>
      </c>
    </row>
    <row r="48" spans="1:11" x14ac:dyDescent="0.35">
      <c r="A48" s="2" t="str">
        <f>Rohdaten!A48</f>
        <v>März</v>
      </c>
      <c r="B48" s="2" t="str">
        <f>Rohdaten!B48</f>
        <v>Pre-Workout Booster 300g</v>
      </c>
      <c r="C48" s="2" t="str">
        <f>Rohdaten!C48</f>
        <v>Pre-Workout</v>
      </c>
      <c r="D48" s="2" t="str">
        <f>Rohdaten!D48</f>
        <v>Darmstadt</v>
      </c>
      <c r="E48" s="3">
        <f>Rohdaten!E48</f>
        <v>48</v>
      </c>
      <c r="F48" s="3">
        <f>Rohdaten!F48</f>
        <v>29.9</v>
      </c>
      <c r="G48" s="3">
        <f>Rohdaten!G48</f>
        <v>11.4</v>
      </c>
      <c r="H48" s="3">
        <f>Rohdaten!H48</f>
        <v>65</v>
      </c>
      <c r="I48" s="3">
        <f t="shared" si="3"/>
        <v>1435.1999999999998</v>
      </c>
      <c r="J48" s="3">
        <f t="shared" si="4"/>
        <v>547.20000000000005</v>
      </c>
      <c r="K48" s="3">
        <f t="shared" si="5"/>
        <v>822.99999999999977</v>
      </c>
    </row>
    <row r="49" spans="1:11" x14ac:dyDescent="0.35">
      <c r="A49" s="2" t="str">
        <f>Rohdaten!A49</f>
        <v>März</v>
      </c>
      <c r="B49" s="2" t="str">
        <f>Rohdaten!B49</f>
        <v>Magnesium 200mg 90 Kaps.</v>
      </c>
      <c r="C49" s="2" t="str">
        <f>Rohdaten!C49</f>
        <v>Mineralien</v>
      </c>
      <c r="D49" s="2" t="str">
        <f>Rohdaten!D49</f>
        <v>Darmstadt</v>
      </c>
      <c r="E49" s="3">
        <f>Rohdaten!E49</f>
        <v>43</v>
      </c>
      <c r="F49" s="3">
        <f>Rohdaten!F49</f>
        <v>14.9</v>
      </c>
      <c r="G49" s="3">
        <f>Rohdaten!G49</f>
        <v>4.9000000000000004</v>
      </c>
      <c r="H49" s="3">
        <f>Rohdaten!H49</f>
        <v>18</v>
      </c>
      <c r="I49" s="3">
        <f t="shared" si="3"/>
        <v>640.70000000000005</v>
      </c>
      <c r="J49" s="3">
        <f t="shared" si="4"/>
        <v>210.70000000000002</v>
      </c>
      <c r="K49" s="3">
        <f t="shared" si="5"/>
        <v>412</v>
      </c>
    </row>
    <row r="50" spans="1:11" x14ac:dyDescent="0.35">
      <c r="A50" s="2" t="str">
        <f>Rohdaten!A50</f>
        <v>April</v>
      </c>
      <c r="B50" s="2" t="str">
        <f>Rohdaten!B50</f>
        <v>Whey Protein Vanille 1kg</v>
      </c>
      <c r="C50" s="2" t="str">
        <f>Rohdaten!C50</f>
        <v>Protein</v>
      </c>
      <c r="D50" s="2" t="str">
        <f>Rohdaten!D50</f>
        <v>Frankfurt</v>
      </c>
      <c r="E50" s="3">
        <f>Rohdaten!E50</f>
        <v>163</v>
      </c>
      <c r="F50" s="3">
        <f>Rohdaten!F50</f>
        <v>34.9</v>
      </c>
      <c r="G50" s="3">
        <f>Rohdaten!G50</f>
        <v>14.5</v>
      </c>
      <c r="H50" s="3">
        <f>Rohdaten!H50</f>
        <v>140</v>
      </c>
      <c r="I50" s="3">
        <f t="shared" si="3"/>
        <v>5688.7</v>
      </c>
      <c r="J50" s="3">
        <f t="shared" si="4"/>
        <v>2363.5</v>
      </c>
      <c r="K50" s="3">
        <f t="shared" si="5"/>
        <v>3185.2</v>
      </c>
    </row>
    <row r="51" spans="1:11" x14ac:dyDescent="0.35">
      <c r="A51" s="2" t="str">
        <f>Rohdaten!A51</f>
        <v>April</v>
      </c>
      <c r="B51" s="2" t="str">
        <f>Rohdaten!B51</f>
        <v>Whey Protein Schoko 1kg</v>
      </c>
      <c r="C51" s="2" t="str">
        <f>Rohdaten!C51</f>
        <v>Protein</v>
      </c>
      <c r="D51" s="2" t="str">
        <f>Rohdaten!D51</f>
        <v>Frankfurt</v>
      </c>
      <c r="E51" s="3">
        <f>Rohdaten!E51</f>
        <v>137</v>
      </c>
      <c r="F51" s="3">
        <f>Rohdaten!F51</f>
        <v>34.9</v>
      </c>
      <c r="G51" s="3">
        <f>Rohdaten!G51</f>
        <v>14.5</v>
      </c>
      <c r="H51" s="3">
        <f>Rohdaten!H51</f>
        <v>140</v>
      </c>
      <c r="I51" s="3">
        <f t="shared" si="3"/>
        <v>4781.3</v>
      </c>
      <c r="J51" s="3">
        <f t="shared" si="4"/>
        <v>1986.5</v>
      </c>
      <c r="K51" s="3">
        <f t="shared" si="5"/>
        <v>2654.8</v>
      </c>
    </row>
    <row r="52" spans="1:11" x14ac:dyDescent="0.35">
      <c r="A52" s="2" t="str">
        <f>Rohdaten!A52</f>
        <v>April</v>
      </c>
      <c r="B52" s="2" t="str">
        <f>Rohdaten!B52</f>
        <v>Kreatin Monohydrat 500g</v>
      </c>
      <c r="C52" s="2" t="str">
        <f>Rohdaten!C52</f>
        <v>Kreatin</v>
      </c>
      <c r="D52" s="2" t="str">
        <f>Rohdaten!D52</f>
        <v>Frankfurt</v>
      </c>
      <c r="E52" s="3">
        <f>Rohdaten!E52</f>
        <v>98</v>
      </c>
      <c r="F52" s="3">
        <f>Rohdaten!F52</f>
        <v>19.899999999999999</v>
      </c>
      <c r="G52" s="3">
        <f>Rohdaten!G52</f>
        <v>6.8</v>
      </c>
      <c r="H52" s="3">
        <f>Rohdaten!H52</f>
        <v>70</v>
      </c>
      <c r="I52" s="3">
        <f t="shared" si="3"/>
        <v>1950.1999999999998</v>
      </c>
      <c r="J52" s="3">
        <f t="shared" si="4"/>
        <v>666.4</v>
      </c>
      <c r="K52" s="3">
        <f t="shared" si="5"/>
        <v>1213.7999999999997</v>
      </c>
    </row>
    <row r="53" spans="1:11" x14ac:dyDescent="0.35">
      <c r="A53" s="2" t="str">
        <f>Rohdaten!A53</f>
        <v>April</v>
      </c>
      <c r="B53" s="2" t="str">
        <f>Rohdaten!B53</f>
        <v>BCAA Pulver 400g</v>
      </c>
      <c r="C53" s="2" t="str">
        <f>Rohdaten!C53</f>
        <v>Aminosäuren</v>
      </c>
      <c r="D53" s="2" t="str">
        <f>Rohdaten!D53</f>
        <v>Frankfurt</v>
      </c>
      <c r="E53" s="3">
        <f>Rohdaten!E53</f>
        <v>74</v>
      </c>
      <c r="F53" s="3">
        <f>Rohdaten!F53</f>
        <v>24.9</v>
      </c>
      <c r="G53" s="3">
        <f>Rohdaten!G53</f>
        <v>9.1999999999999993</v>
      </c>
      <c r="H53" s="3">
        <f>Rohdaten!H53</f>
        <v>48</v>
      </c>
      <c r="I53" s="3">
        <f t="shared" si="3"/>
        <v>1842.6</v>
      </c>
      <c r="J53" s="3">
        <f t="shared" si="4"/>
        <v>680.8</v>
      </c>
      <c r="K53" s="3">
        <f t="shared" si="5"/>
        <v>1113.8</v>
      </c>
    </row>
    <row r="54" spans="1:11" x14ac:dyDescent="0.35">
      <c r="A54" s="2" t="str">
        <f>Rohdaten!A54</f>
        <v>April</v>
      </c>
      <c r="B54" s="2" t="str">
        <f>Rohdaten!B54</f>
        <v>Multivitamin 90 Kapseln</v>
      </c>
      <c r="C54" s="2" t="str">
        <f>Rohdaten!C54</f>
        <v>Vitamine</v>
      </c>
      <c r="D54" s="2" t="str">
        <f>Rohdaten!D54</f>
        <v>Frankfurt</v>
      </c>
      <c r="E54" s="3">
        <f>Rohdaten!E54</f>
        <v>91</v>
      </c>
      <c r="F54" s="3">
        <f>Rohdaten!F54</f>
        <v>18.899999999999999</v>
      </c>
      <c r="G54" s="3">
        <f>Rohdaten!G54</f>
        <v>6.5</v>
      </c>
      <c r="H54" s="3">
        <f>Rohdaten!H54</f>
        <v>32</v>
      </c>
      <c r="I54" s="3">
        <f t="shared" si="3"/>
        <v>1719.8999999999999</v>
      </c>
      <c r="J54" s="3">
        <f t="shared" si="4"/>
        <v>591.5</v>
      </c>
      <c r="K54" s="3">
        <f t="shared" si="5"/>
        <v>1096.3999999999999</v>
      </c>
    </row>
    <row r="55" spans="1:11" x14ac:dyDescent="0.35">
      <c r="A55" s="2" t="str">
        <f>Rohdaten!A55</f>
        <v>April</v>
      </c>
      <c r="B55" s="2" t="str">
        <f>Rohdaten!B55</f>
        <v>Omega-3 Kapseln 120 St.</v>
      </c>
      <c r="C55" s="2" t="str">
        <f>Rohdaten!C55</f>
        <v>Vitamine</v>
      </c>
      <c r="D55" s="2" t="str">
        <f>Rohdaten!D55</f>
        <v>Frankfurt</v>
      </c>
      <c r="E55" s="3">
        <f>Rohdaten!E55</f>
        <v>69</v>
      </c>
      <c r="F55" s="3">
        <f>Rohdaten!F55</f>
        <v>22.9</v>
      </c>
      <c r="G55" s="3">
        <f>Rohdaten!G55</f>
        <v>8.1</v>
      </c>
      <c r="H55" s="3">
        <f>Rohdaten!H55</f>
        <v>32</v>
      </c>
      <c r="I55" s="3">
        <f t="shared" si="3"/>
        <v>1580.1</v>
      </c>
      <c r="J55" s="3">
        <f t="shared" si="4"/>
        <v>558.9</v>
      </c>
      <c r="K55" s="3">
        <f t="shared" si="5"/>
        <v>989.19999999999993</v>
      </c>
    </row>
    <row r="56" spans="1:11" x14ac:dyDescent="0.35">
      <c r="A56" s="2" t="str">
        <f>Rohdaten!A56</f>
        <v>April</v>
      </c>
      <c r="B56" s="2" t="str">
        <f>Rohdaten!B56</f>
        <v>Pre-Workout Booster 300g</v>
      </c>
      <c r="C56" s="2" t="str">
        <f>Rohdaten!C56</f>
        <v>Pre-Workout</v>
      </c>
      <c r="D56" s="2" t="str">
        <f>Rohdaten!D56</f>
        <v>Frankfurt</v>
      </c>
      <c r="E56" s="3">
        <f>Rohdaten!E56</f>
        <v>66</v>
      </c>
      <c r="F56" s="3">
        <f>Rohdaten!F56</f>
        <v>29.9</v>
      </c>
      <c r="G56" s="3">
        <f>Rohdaten!G56</f>
        <v>11.4</v>
      </c>
      <c r="H56" s="3">
        <f>Rohdaten!H56</f>
        <v>88</v>
      </c>
      <c r="I56" s="3">
        <f t="shared" si="3"/>
        <v>1973.3999999999999</v>
      </c>
      <c r="J56" s="3">
        <f t="shared" si="4"/>
        <v>752.4</v>
      </c>
      <c r="K56" s="3">
        <f t="shared" si="5"/>
        <v>1133</v>
      </c>
    </row>
    <row r="57" spans="1:11" x14ac:dyDescent="0.35">
      <c r="A57" s="2" t="str">
        <f>Rohdaten!A57</f>
        <v>April</v>
      </c>
      <c r="B57" s="2" t="str">
        <f>Rohdaten!B57</f>
        <v>Magnesium 200mg 90 Kaps.</v>
      </c>
      <c r="C57" s="2" t="str">
        <f>Rohdaten!C57</f>
        <v>Mineralien</v>
      </c>
      <c r="D57" s="2" t="str">
        <f>Rohdaten!D57</f>
        <v>Frankfurt</v>
      </c>
      <c r="E57" s="3">
        <f>Rohdaten!E57</f>
        <v>55</v>
      </c>
      <c r="F57" s="3">
        <f>Rohdaten!F57</f>
        <v>14.9</v>
      </c>
      <c r="G57" s="3">
        <f>Rohdaten!G57</f>
        <v>4.9000000000000004</v>
      </c>
      <c r="H57" s="3">
        <f>Rohdaten!H57</f>
        <v>22</v>
      </c>
      <c r="I57" s="3">
        <f t="shared" si="3"/>
        <v>819.5</v>
      </c>
      <c r="J57" s="3">
        <f t="shared" si="4"/>
        <v>269.5</v>
      </c>
      <c r="K57" s="3">
        <f t="shared" si="5"/>
        <v>528</v>
      </c>
    </row>
    <row r="58" spans="1:11" x14ac:dyDescent="0.35">
      <c r="A58" s="2" t="str">
        <f>Rohdaten!A58</f>
        <v>April</v>
      </c>
      <c r="B58" s="2" t="str">
        <f>Rohdaten!B58</f>
        <v>Whey Protein Vanille 1kg</v>
      </c>
      <c r="C58" s="2" t="str">
        <f>Rohdaten!C58</f>
        <v>Protein</v>
      </c>
      <c r="D58" s="2" t="str">
        <f>Rohdaten!D58</f>
        <v>Darmstadt</v>
      </c>
      <c r="E58" s="3">
        <f>Rohdaten!E58</f>
        <v>113</v>
      </c>
      <c r="F58" s="3">
        <f>Rohdaten!F58</f>
        <v>34.9</v>
      </c>
      <c r="G58" s="3">
        <f>Rohdaten!G58</f>
        <v>14.5</v>
      </c>
      <c r="H58" s="3">
        <f>Rohdaten!H58</f>
        <v>100</v>
      </c>
      <c r="I58" s="3">
        <f t="shared" si="3"/>
        <v>3943.7</v>
      </c>
      <c r="J58" s="3">
        <f t="shared" si="4"/>
        <v>1638.5</v>
      </c>
      <c r="K58" s="3">
        <f t="shared" si="5"/>
        <v>2205.1999999999998</v>
      </c>
    </row>
    <row r="59" spans="1:11" x14ac:dyDescent="0.35">
      <c r="A59" s="2" t="str">
        <f>Rohdaten!A59</f>
        <v>April</v>
      </c>
      <c r="B59" s="2" t="str">
        <f>Rohdaten!B59</f>
        <v>Whey Protein Schoko 1kg</v>
      </c>
      <c r="C59" s="2" t="str">
        <f>Rohdaten!C59</f>
        <v>Protein</v>
      </c>
      <c r="D59" s="2" t="str">
        <f>Rohdaten!D59</f>
        <v>Darmstadt</v>
      </c>
      <c r="E59" s="3">
        <f>Rohdaten!E59</f>
        <v>95</v>
      </c>
      <c r="F59" s="3">
        <f>Rohdaten!F59</f>
        <v>34.9</v>
      </c>
      <c r="G59" s="3">
        <f>Rohdaten!G59</f>
        <v>14.5</v>
      </c>
      <c r="H59" s="3">
        <f>Rohdaten!H59</f>
        <v>100</v>
      </c>
      <c r="I59" s="3">
        <f t="shared" si="3"/>
        <v>3315.5</v>
      </c>
      <c r="J59" s="3">
        <f t="shared" si="4"/>
        <v>1377.5</v>
      </c>
      <c r="K59" s="3">
        <f t="shared" si="5"/>
        <v>1838</v>
      </c>
    </row>
    <row r="60" spans="1:11" x14ac:dyDescent="0.35">
      <c r="A60" s="2" t="str">
        <f>Rohdaten!A60</f>
        <v>April</v>
      </c>
      <c r="B60" s="2" t="str">
        <f>Rohdaten!B60</f>
        <v>Kreatin Monohydrat 500g</v>
      </c>
      <c r="C60" s="2" t="str">
        <f>Rohdaten!C60</f>
        <v>Kreatin</v>
      </c>
      <c r="D60" s="2" t="str">
        <f>Rohdaten!D60</f>
        <v>Darmstadt</v>
      </c>
      <c r="E60" s="3">
        <f>Rohdaten!E60</f>
        <v>70</v>
      </c>
      <c r="F60" s="3">
        <f>Rohdaten!F60</f>
        <v>19.899999999999999</v>
      </c>
      <c r="G60" s="3">
        <f>Rohdaten!G60</f>
        <v>6.8</v>
      </c>
      <c r="H60" s="3">
        <f>Rohdaten!H60</f>
        <v>50</v>
      </c>
      <c r="I60" s="3">
        <f t="shared" si="3"/>
        <v>1393</v>
      </c>
      <c r="J60" s="3">
        <f t="shared" si="4"/>
        <v>476</v>
      </c>
      <c r="K60" s="3">
        <f t="shared" si="5"/>
        <v>867</v>
      </c>
    </row>
    <row r="61" spans="1:11" x14ac:dyDescent="0.35">
      <c r="A61" s="2" t="str">
        <f>Rohdaten!A61</f>
        <v>April</v>
      </c>
      <c r="B61" s="2" t="str">
        <f>Rohdaten!B61</f>
        <v>BCAA Pulver 400g</v>
      </c>
      <c r="C61" s="2" t="str">
        <f>Rohdaten!C61</f>
        <v>Aminosäuren</v>
      </c>
      <c r="D61" s="2" t="str">
        <f>Rohdaten!D61</f>
        <v>Darmstadt</v>
      </c>
      <c r="E61" s="3">
        <f>Rohdaten!E61</f>
        <v>51</v>
      </c>
      <c r="F61" s="3">
        <f>Rohdaten!F61</f>
        <v>24.9</v>
      </c>
      <c r="G61" s="3">
        <f>Rohdaten!G61</f>
        <v>9.1999999999999993</v>
      </c>
      <c r="H61" s="3">
        <f>Rohdaten!H61</f>
        <v>35</v>
      </c>
      <c r="I61" s="3">
        <f t="shared" si="3"/>
        <v>1269.8999999999999</v>
      </c>
      <c r="J61" s="3">
        <f t="shared" si="4"/>
        <v>469.2</v>
      </c>
      <c r="K61" s="3">
        <f t="shared" si="5"/>
        <v>765.69999999999982</v>
      </c>
    </row>
    <row r="62" spans="1:11" x14ac:dyDescent="0.35">
      <c r="A62" s="2" t="str">
        <f>Rohdaten!A62</f>
        <v>April</v>
      </c>
      <c r="B62" s="2" t="str">
        <f>Rohdaten!B62</f>
        <v>Multivitamin 90 Kapseln</v>
      </c>
      <c r="C62" s="2" t="str">
        <f>Rohdaten!C62</f>
        <v>Vitamine</v>
      </c>
      <c r="D62" s="2" t="str">
        <f>Rohdaten!D62</f>
        <v>Darmstadt</v>
      </c>
      <c r="E62" s="3">
        <f>Rohdaten!E62</f>
        <v>74</v>
      </c>
      <c r="F62" s="3">
        <f>Rohdaten!F62</f>
        <v>18.899999999999999</v>
      </c>
      <c r="G62" s="3">
        <f>Rohdaten!G62</f>
        <v>6.5</v>
      </c>
      <c r="H62" s="3">
        <f>Rohdaten!H62</f>
        <v>27</v>
      </c>
      <c r="I62" s="3">
        <f t="shared" si="3"/>
        <v>1398.6</v>
      </c>
      <c r="J62" s="3">
        <f t="shared" si="4"/>
        <v>481</v>
      </c>
      <c r="K62" s="3">
        <f t="shared" si="5"/>
        <v>890.59999999999991</v>
      </c>
    </row>
    <row r="63" spans="1:11" x14ac:dyDescent="0.35">
      <c r="A63" s="2" t="str">
        <f>Rohdaten!A63</f>
        <v>April</v>
      </c>
      <c r="B63" s="2" t="str">
        <f>Rohdaten!B63</f>
        <v>Omega-3 Kapseln 120 St.</v>
      </c>
      <c r="C63" s="2" t="str">
        <f>Rohdaten!C63</f>
        <v>Vitamine</v>
      </c>
      <c r="D63" s="2" t="str">
        <f>Rohdaten!D63</f>
        <v>Darmstadt</v>
      </c>
      <c r="E63" s="3">
        <f>Rohdaten!E63</f>
        <v>60</v>
      </c>
      <c r="F63" s="3">
        <f>Rohdaten!F63</f>
        <v>22.9</v>
      </c>
      <c r="G63" s="3">
        <f>Rohdaten!G63</f>
        <v>8.1</v>
      </c>
      <c r="H63" s="3">
        <f>Rohdaten!H63</f>
        <v>27</v>
      </c>
      <c r="I63" s="3">
        <f t="shared" si="3"/>
        <v>1374</v>
      </c>
      <c r="J63" s="3">
        <f t="shared" si="4"/>
        <v>486</v>
      </c>
      <c r="K63" s="3">
        <f t="shared" si="5"/>
        <v>861</v>
      </c>
    </row>
    <row r="64" spans="1:11" x14ac:dyDescent="0.35">
      <c r="A64" s="2" t="str">
        <f>Rohdaten!A64</f>
        <v>April</v>
      </c>
      <c r="B64" s="2" t="str">
        <f>Rohdaten!B64</f>
        <v>Pre-Workout Booster 300g</v>
      </c>
      <c r="C64" s="2" t="str">
        <f>Rohdaten!C64</f>
        <v>Pre-Workout</v>
      </c>
      <c r="D64" s="2" t="str">
        <f>Rohdaten!D64</f>
        <v>Darmstadt</v>
      </c>
      <c r="E64" s="3">
        <f>Rohdaten!E64</f>
        <v>45</v>
      </c>
      <c r="F64" s="3">
        <f>Rohdaten!F64</f>
        <v>29.9</v>
      </c>
      <c r="G64" s="3">
        <f>Rohdaten!G64</f>
        <v>11.4</v>
      </c>
      <c r="H64" s="3">
        <f>Rohdaten!H64</f>
        <v>62</v>
      </c>
      <c r="I64" s="3">
        <f t="shared" si="3"/>
        <v>1345.5</v>
      </c>
      <c r="J64" s="3">
        <f t="shared" si="4"/>
        <v>513</v>
      </c>
      <c r="K64" s="3">
        <f t="shared" si="5"/>
        <v>770.5</v>
      </c>
    </row>
    <row r="65" spans="1:11" x14ac:dyDescent="0.35">
      <c r="A65" s="2" t="str">
        <f>Rohdaten!A65</f>
        <v>April</v>
      </c>
      <c r="B65" s="2" t="str">
        <f>Rohdaten!B65</f>
        <v>Magnesium 200mg 90 Kaps.</v>
      </c>
      <c r="C65" s="2" t="str">
        <f>Rohdaten!C65</f>
        <v>Mineralien</v>
      </c>
      <c r="D65" s="2" t="str">
        <f>Rohdaten!D65</f>
        <v>Darmstadt</v>
      </c>
      <c r="E65" s="3">
        <f>Rohdaten!E65</f>
        <v>41</v>
      </c>
      <c r="F65" s="3">
        <f>Rohdaten!F65</f>
        <v>14.9</v>
      </c>
      <c r="G65" s="3">
        <f>Rohdaten!G65</f>
        <v>4.9000000000000004</v>
      </c>
      <c r="H65" s="3">
        <f>Rohdaten!H65</f>
        <v>17</v>
      </c>
      <c r="I65" s="3">
        <f t="shared" si="3"/>
        <v>610.9</v>
      </c>
      <c r="J65" s="3">
        <f t="shared" si="4"/>
        <v>200.9</v>
      </c>
      <c r="K65" s="3">
        <f t="shared" si="5"/>
        <v>393</v>
      </c>
    </row>
  </sheetData>
  <pageMargins left="0.75" right="0.75" top="1" bottom="1" header="0.5" footer="0.5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18"/>
  <sheetViews>
    <sheetView workbookViewId="0">
      <pane ySplit="3" topLeftCell="A4" activePane="bottomLeft" state="frozen"/>
      <selection pane="bottomLeft" activeCell="B18" sqref="B18"/>
    </sheetView>
  </sheetViews>
  <sheetFormatPr baseColWidth="10" defaultColWidth="8.7265625" defaultRowHeight="14.5" x14ac:dyDescent="0.35"/>
  <cols>
    <col min="1" max="1" width="32" customWidth="1"/>
    <col min="2" max="2" width="22" customWidth="1"/>
    <col min="6" max="6" width="35" customWidth="1"/>
    <col min="7" max="7" width="16" customWidth="1"/>
  </cols>
  <sheetData>
    <row r="1" spans="1:18" ht="21" x14ac:dyDescent="0.5">
      <c r="A1" s="4" t="s">
        <v>31</v>
      </c>
    </row>
    <row r="2" spans="1:18" x14ac:dyDescent="0.35">
      <c r="N2" s="5" t="s">
        <v>32</v>
      </c>
    </row>
    <row r="3" spans="1:18" x14ac:dyDescent="0.35">
      <c r="A3" s="17" t="s">
        <v>33</v>
      </c>
      <c r="B3" s="18"/>
      <c r="C3" s="18"/>
      <c r="D3" s="18"/>
      <c r="F3" s="1" t="s">
        <v>1</v>
      </c>
      <c r="G3" s="1" t="s">
        <v>34</v>
      </c>
      <c r="N3" t="s">
        <v>35</v>
      </c>
      <c r="O3" t="s">
        <v>36</v>
      </c>
      <c r="P3" t="s">
        <v>37</v>
      </c>
      <c r="Q3" t="s">
        <v>38</v>
      </c>
      <c r="R3" t="s">
        <v>39</v>
      </c>
    </row>
    <row r="4" spans="1:18" x14ac:dyDescent="0.35">
      <c r="A4" t="s">
        <v>40</v>
      </c>
      <c r="B4" t="s">
        <v>24</v>
      </c>
      <c r="F4" s="6" t="s">
        <v>15</v>
      </c>
      <c r="G4" s="7">
        <f>SUMIFS(tblCalc[Umsatz_EUR],tblCalc[Produkt],F4,tblCalc[Filiale],$B$4, tblCalc[Kategorie], IF($B$5="Alle", tblCalc[Kategorie], $B$5), tblCalc[Monat], IF($B$6="Alle", tblCalc[Monat], $B$6))</f>
        <v>0</v>
      </c>
      <c r="N4" t="s">
        <v>24</v>
      </c>
      <c r="O4" t="s">
        <v>16</v>
      </c>
      <c r="P4" t="s">
        <v>8</v>
      </c>
      <c r="Q4" t="s">
        <v>41</v>
      </c>
      <c r="R4" t="s">
        <v>41</v>
      </c>
    </row>
    <row r="5" spans="1:18" x14ac:dyDescent="0.35">
      <c r="A5" t="s">
        <v>42</v>
      </c>
      <c r="B5" t="s">
        <v>41</v>
      </c>
      <c r="F5" s="6" t="s">
        <v>13</v>
      </c>
      <c r="G5" s="7">
        <f>SUMIFS(tblCalc[Umsatz_EUR],tblCalc[Produkt],F5,tblCalc[Filiale],$B$4, tblCalc[Kategorie], IF($B$5="Alle", tblCalc[Kategorie], $B$5), tblCalc[Monat], IF($B$6="Alle", tblCalc[Monat], $B$6))</f>
        <v>0</v>
      </c>
      <c r="N5" t="s">
        <v>11</v>
      </c>
      <c r="O5" t="s">
        <v>14</v>
      </c>
      <c r="P5" t="s">
        <v>25</v>
      </c>
      <c r="Q5" t="s">
        <v>16</v>
      </c>
      <c r="R5" t="s">
        <v>8</v>
      </c>
    </row>
    <row r="6" spans="1:18" x14ac:dyDescent="0.35">
      <c r="A6" t="s">
        <v>43</v>
      </c>
      <c r="B6" t="s">
        <v>41</v>
      </c>
      <c r="F6" s="6" t="s">
        <v>22</v>
      </c>
      <c r="G6" s="7">
        <f>SUMIFS(tblCalc[Umsatz_EUR],tblCalc[Produkt],F6,tblCalc[Filiale],$B$4, tblCalc[Kategorie], IF($B$5="Alle", tblCalc[Kategorie], $B$5), tblCalc[Monat], IF($B$6="Alle", tblCalc[Monat], $B$6))</f>
        <v>0</v>
      </c>
      <c r="O6" t="s">
        <v>23</v>
      </c>
      <c r="P6" t="s">
        <v>26</v>
      </c>
      <c r="Q6" t="s">
        <v>14</v>
      </c>
      <c r="R6" t="s">
        <v>25</v>
      </c>
    </row>
    <row r="7" spans="1:18" x14ac:dyDescent="0.35">
      <c r="F7" s="6" t="s">
        <v>17</v>
      </c>
      <c r="G7" s="7">
        <f>SUMIFS(tblCalc[Umsatz_EUR],tblCalc[Produkt],F7,tblCalc[Filiale],$B$4, tblCalc[Kategorie], IF($B$5="Alle", tblCalc[Kategorie], $B$5), tblCalc[Monat], IF($B$6="Alle", tblCalc[Monat], $B$6))</f>
        <v>1360.8</v>
      </c>
      <c r="O7" t="s">
        <v>21</v>
      </c>
      <c r="P7" t="s">
        <v>27</v>
      </c>
      <c r="Q7" t="s">
        <v>23</v>
      </c>
      <c r="R7" t="s">
        <v>26</v>
      </c>
    </row>
    <row r="8" spans="1:18" x14ac:dyDescent="0.35">
      <c r="A8" s="17" t="s">
        <v>44</v>
      </c>
      <c r="B8" s="18"/>
      <c r="C8" s="18"/>
      <c r="D8" s="18"/>
      <c r="F8" s="6" t="s">
        <v>19</v>
      </c>
      <c r="G8" s="7">
        <f>SUMIFS(tblCalc[Umsatz_EUR],tblCalc[Produkt],F8,tblCalc[Filiale],$B$4, tblCalc[Kategorie], IF($B$5="Alle", tblCalc[Kategorie], $B$5), tblCalc[Monat], IF($B$6="Alle", tblCalc[Monat], $B$6))</f>
        <v>0</v>
      </c>
      <c r="O8" t="s">
        <v>10</v>
      </c>
      <c r="Q8" t="s">
        <v>21</v>
      </c>
      <c r="R8" t="s">
        <v>27</v>
      </c>
    </row>
    <row r="9" spans="1:18" x14ac:dyDescent="0.35">
      <c r="A9" s="8" t="s">
        <v>45</v>
      </c>
      <c r="B9" s="7">
        <f>SUMIFS(tblCalc[Umsatz_EUR],tblCalc[Filiale],$B$4, tblCalc[Kategorie], IF($B$5="Alle", tblCalc[Kategorie], $B$5), tblCalc[Monat], IF($B$6="Alle", tblCalc[Monat], $B$6))</f>
        <v>521.5</v>
      </c>
      <c r="F9" s="6" t="s">
        <v>20</v>
      </c>
      <c r="G9" s="7">
        <f>SUMIFS(tblCalc[Umsatz_EUR],tblCalc[Produkt],F9,tblCalc[Filiale],$B$4, tblCalc[Kategorie], IF($B$5="Alle", tblCalc[Kategorie], $B$5), tblCalc[Monat], IF($B$6="Alle", tblCalc[Monat], $B$6))</f>
        <v>0</v>
      </c>
      <c r="O9" t="s">
        <v>18</v>
      </c>
      <c r="Q9" t="s">
        <v>10</v>
      </c>
    </row>
    <row r="10" spans="1:18" x14ac:dyDescent="0.35">
      <c r="A10" s="8" t="s">
        <v>46</v>
      </c>
      <c r="B10" s="7">
        <f>SUMIFS(tblCalc[Deckungsbeitrag_EUR],tblCalc[Filiale],$B$4, tblCalc[Kategorie], IF($B$5="Alle", tblCalc[Kategorie], $B$5), tblCalc[Monat], IF($B$6="Alle", tblCalc[Monat], $B$6))</f>
        <v>3532.7999999999997</v>
      </c>
      <c r="F10" s="6" t="s">
        <v>12</v>
      </c>
      <c r="G10" s="7">
        <f>SUMIFS(tblCalc[Umsatz_EUR],tblCalc[Produkt],F10,tblCalc[Filiale],$B$4, tblCalc[Kategorie], IF($B$5="Alle", tblCalc[Kategorie], $B$5), tblCalc[Monat], IF($B$6="Alle", tblCalc[Monat], $B$6))</f>
        <v>2931.6</v>
      </c>
      <c r="Q10" t="s">
        <v>18</v>
      </c>
    </row>
    <row r="11" spans="1:18" x14ac:dyDescent="0.35">
      <c r="A11" s="8" t="s">
        <v>47</v>
      </c>
      <c r="B11" s="6" t="e">
        <f ca="1">_xludf.XLOOKUP(MAX($G$4:$G$11),$G$4:$G$11,$F$4:$F$11,"-")</f>
        <v>#NAME?</v>
      </c>
      <c r="F11" s="6" t="s">
        <v>9</v>
      </c>
      <c r="G11" s="7">
        <f>SUMIFS(tblCalc[Umsatz_EUR],tblCalc[Produkt],F11,tblCalc[Filiale],$B$4, tblCalc[Kategorie], IF($B$5="Alle", tblCalc[Kategorie], $B$5), tblCalc[Monat], IF($B$6="Alle", tblCalc[Monat], $B$6))</f>
        <v>3420.2</v>
      </c>
    </row>
    <row r="12" spans="1:18" x14ac:dyDescent="0.35">
      <c r="A12" s="8" t="s">
        <v>48</v>
      </c>
      <c r="B12" s="6" t="e">
        <f ca="1">_xludf.XLOOKUP(MAX($G$15:$G$18),$G$15:$G$18,$F$15:$F$18,"-")</f>
        <v>#NAME?</v>
      </c>
    </row>
    <row r="13" spans="1:18" x14ac:dyDescent="0.35">
      <c r="A13" s="8" t="s">
        <v>49</v>
      </c>
      <c r="B13" s="6" t="e">
        <f ca="1">_xludf.XLOOKUP(MIN($G$15:$G$18),$G$15:$G$18,$F$15:$F$18,"-")</f>
        <v>#NAME?</v>
      </c>
    </row>
    <row r="14" spans="1:18" x14ac:dyDescent="0.35">
      <c r="A14" s="8" t="s">
        <v>50</v>
      </c>
      <c r="B14" s="7">
        <f>SUM(tblCalc[Umsatz_EUR])</f>
        <v>137251.9</v>
      </c>
      <c r="F14" s="1" t="s">
        <v>0</v>
      </c>
      <c r="G14" s="1" t="s">
        <v>34</v>
      </c>
    </row>
    <row r="15" spans="1:18" x14ac:dyDescent="0.35">
      <c r="F15" s="6" t="s">
        <v>8</v>
      </c>
      <c r="G15" s="7">
        <f>SUMIFS(tblCalc[Umsatz_EUR],tblCalc[Monat],F15,tblCalc[Filiale],$B$4, tblCalc[Kategorie], IF($B$5="Alle", tblCalc[Kategorie], $B$5))</f>
        <v>2574.5</v>
      </c>
    </row>
    <row r="16" spans="1:18" x14ac:dyDescent="0.35">
      <c r="F16" s="6" t="s">
        <v>25</v>
      </c>
      <c r="G16" s="7">
        <f>SUMIFS(tblCalc[Umsatz_EUR],tblCalc[Monat],F16,tblCalc[Filiale],$B$4, tblCalc[Kategorie], IF($B$5="Alle", tblCalc[Kategorie], $B$5))</f>
        <v>1255.8</v>
      </c>
    </row>
    <row r="17" spans="6:7" x14ac:dyDescent="0.35">
      <c r="F17" s="6" t="s">
        <v>26</v>
      </c>
      <c r="G17" s="7">
        <f>SUMIFS(tblCalc[Umsatz_EUR],tblCalc[Monat],F17,tblCalc[Filiale],$B$4, tblCalc[Kategorie], IF($B$5="Alle", tblCalc[Kategorie], $B$5))</f>
        <v>640.70000000000005</v>
      </c>
    </row>
    <row r="18" spans="6:7" x14ac:dyDescent="0.35">
      <c r="F18" s="6" t="s">
        <v>27</v>
      </c>
      <c r="G18" s="7">
        <f>SUMIFS(tblCalc[Umsatz_EUR],tblCalc[Monat],F18,tblCalc[Filiale],$B$4, tblCalc[Kategorie], IF($B$5="Alle", tblCalc[Kategorie], $B$5))</f>
        <v>7259.2</v>
      </c>
    </row>
  </sheetData>
  <mergeCells count="2">
    <mergeCell ref="A8:D8"/>
    <mergeCell ref="A3:D3"/>
  </mergeCells>
  <dataValidations count="3">
    <dataValidation type="list" sqref="B4" xr:uid="{00000000-0002-0000-0200-000000000000}">
      <formula1>lstFilialen</formula1>
    </dataValidation>
    <dataValidation type="list" sqref="B5" xr:uid="{00000000-0002-0000-0200-000001000000}">
      <formula1>lstKategorienAlle</formula1>
    </dataValidation>
    <dataValidation type="list" sqref="B6" xr:uid="{00000000-0002-0000-0200-000002000000}">
      <formula1>lstMonateAlle</formula1>
    </dataValidation>
  </dataValidation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3"/>
  <sheetViews>
    <sheetView workbookViewId="0">
      <pane ySplit="7" topLeftCell="A8" activePane="bottomLeft" state="frozen"/>
      <selection pane="bottomLeft" activeCell="D17" sqref="D17"/>
    </sheetView>
  </sheetViews>
  <sheetFormatPr baseColWidth="10" defaultColWidth="8.7265625" defaultRowHeight="14.5" x14ac:dyDescent="0.35"/>
  <cols>
    <col min="1" max="1" width="22" customWidth="1"/>
    <col min="2" max="2" width="18" customWidth="1"/>
    <col min="4" max="6" width="18" customWidth="1"/>
    <col min="8" max="10" width="18" customWidth="1"/>
  </cols>
  <sheetData>
    <row r="1" spans="1:6" ht="23.5" x14ac:dyDescent="0.55000000000000004">
      <c r="A1" s="9" t="s">
        <v>51</v>
      </c>
    </row>
    <row r="3" spans="1:6" x14ac:dyDescent="0.35">
      <c r="A3" t="s">
        <v>52</v>
      </c>
      <c r="B3" t="str">
        <f>Auswertung!B4</f>
        <v>Darmstadt</v>
      </c>
      <c r="D3" s="15" t="s">
        <v>53</v>
      </c>
      <c r="E3" s="14"/>
      <c r="F3" s="14"/>
    </row>
    <row r="4" spans="1:6" x14ac:dyDescent="0.35">
      <c r="A4" t="s">
        <v>54</v>
      </c>
      <c r="B4" t="str">
        <f>Auswertung!B5</f>
        <v>Alle</v>
      </c>
      <c r="D4" s="16">
        <f>Auswertung!B9</f>
        <v>521.5</v>
      </c>
      <c r="E4" s="14"/>
      <c r="F4" s="14"/>
    </row>
    <row r="5" spans="1:6" x14ac:dyDescent="0.35">
      <c r="A5" t="s">
        <v>55</v>
      </c>
      <c r="B5" t="str">
        <f>Auswertung!B6</f>
        <v>Alle</v>
      </c>
      <c r="D5" s="14"/>
      <c r="E5" s="14"/>
      <c r="F5" s="14"/>
    </row>
    <row r="6" spans="1:6" x14ac:dyDescent="0.35">
      <c r="D6" s="15" t="s">
        <v>56</v>
      </c>
      <c r="E6" s="14"/>
      <c r="F6" s="14"/>
    </row>
    <row r="7" spans="1:6" x14ac:dyDescent="0.35">
      <c r="D7" s="16">
        <f>Auswertung!B10</f>
        <v>3532.7999999999997</v>
      </c>
      <c r="E7" s="14"/>
      <c r="F7" s="14"/>
    </row>
    <row r="8" spans="1:6" x14ac:dyDescent="0.35">
      <c r="A8" s="5" t="s">
        <v>57</v>
      </c>
      <c r="D8" s="14"/>
      <c r="E8" s="14"/>
      <c r="F8" s="14"/>
    </row>
    <row r="9" spans="1:6" x14ac:dyDescent="0.35">
      <c r="A9" s="10" t="s">
        <v>0</v>
      </c>
      <c r="B9" s="10" t="s">
        <v>34</v>
      </c>
      <c r="D9" s="15" t="s">
        <v>58</v>
      </c>
      <c r="E9" s="14"/>
      <c r="F9" s="14"/>
    </row>
    <row r="10" spans="1:6" x14ac:dyDescent="0.35">
      <c r="A10" t="str">
        <f>Auswertung!F15</f>
        <v>Januar</v>
      </c>
      <c r="B10" s="11">
        <f>Auswertung!G15</f>
        <v>2574.5</v>
      </c>
      <c r="D10" s="13" t="e">
        <f ca="1">Auswertung!B11</f>
        <v>#NAME?</v>
      </c>
      <c r="E10" s="14"/>
      <c r="F10" s="14"/>
    </row>
    <row r="11" spans="1:6" x14ac:dyDescent="0.35">
      <c r="A11" t="str">
        <f>Auswertung!F16</f>
        <v>Februar</v>
      </c>
      <c r="B11" s="11">
        <f>Auswertung!G16</f>
        <v>1255.8</v>
      </c>
      <c r="D11" s="14"/>
      <c r="E11" s="14"/>
      <c r="F11" s="14"/>
    </row>
    <row r="12" spans="1:6" x14ac:dyDescent="0.35">
      <c r="A12" t="str">
        <f>Auswertung!F17</f>
        <v>März</v>
      </c>
      <c r="B12" s="11">
        <f>Auswertung!G17</f>
        <v>640.70000000000005</v>
      </c>
      <c r="D12" s="15" t="s">
        <v>59</v>
      </c>
      <c r="E12" s="14"/>
      <c r="F12" s="14"/>
    </row>
    <row r="13" spans="1:6" x14ac:dyDescent="0.35">
      <c r="A13" t="str">
        <f>Auswertung!F18</f>
        <v>April</v>
      </c>
      <c r="B13" s="11">
        <f>Auswertung!G18</f>
        <v>7259.2</v>
      </c>
      <c r="D13" s="13" t="e">
        <f ca="1">Auswertung!B12</f>
        <v>#NAME?</v>
      </c>
      <c r="E13" s="14"/>
      <c r="F13" s="14"/>
    </row>
    <row r="14" spans="1:6" x14ac:dyDescent="0.35">
      <c r="D14" s="14"/>
      <c r="E14" s="14"/>
      <c r="F14" s="14"/>
    </row>
    <row r="16" spans="1:6" x14ac:dyDescent="0.35">
      <c r="A16" s="5" t="s">
        <v>60</v>
      </c>
    </row>
    <row r="17" spans="1:2" x14ac:dyDescent="0.35">
      <c r="A17" s="10" t="s">
        <v>2</v>
      </c>
      <c r="B17" s="10" t="s">
        <v>34</v>
      </c>
    </row>
    <row r="18" spans="1:2" x14ac:dyDescent="0.35">
      <c r="A18" t="s">
        <v>16</v>
      </c>
      <c r="B18" s="11">
        <f>SUMIFS(tblCalc[Umsatz_EUR],tblCalc[Kategorie],A18,tblCalc[Filiale],Auswertung!$B$4,tblCalc[Monat],IF(Auswertung!$B$6="Alle",tblCalc[Monat],Auswertung!$B$6))</f>
        <v>1220.0999999999999</v>
      </c>
    </row>
    <row r="19" spans="1:2" x14ac:dyDescent="0.35">
      <c r="A19" t="s">
        <v>14</v>
      </c>
      <c r="B19" s="11">
        <f>SUMIFS(tblCalc[Umsatz_EUR],tblCalc[Kategorie],A19,tblCalc[Filiale],Auswertung!$B$4,tblCalc[Monat],IF(Auswertung!$B$6="Alle",tblCalc[Monat],Auswertung!$B$6))</f>
        <v>1353.1999999999998</v>
      </c>
    </row>
    <row r="20" spans="1:2" x14ac:dyDescent="0.35">
      <c r="A20" t="s">
        <v>23</v>
      </c>
      <c r="B20" s="11">
        <f>SUMIFS(tblCalc[Umsatz_EUR],tblCalc[Kategorie],A20,tblCalc[Filiale],Auswertung!$B$4,tblCalc[Monat],IF(Auswertung!$B$6="Alle",tblCalc[Monat],Auswertung!$B$6))</f>
        <v>581.1</v>
      </c>
    </row>
    <row r="21" spans="1:2" x14ac:dyDescent="0.35">
      <c r="A21" t="s">
        <v>21</v>
      </c>
      <c r="B21" s="11">
        <f>SUMIFS(tblCalc[Umsatz_EUR],tblCalc[Kategorie],A21,tblCalc[Filiale],Auswertung!$B$4,tblCalc[Monat],IF(Auswertung!$B$6="Alle",tblCalc[Monat],Auswertung!$B$6))</f>
        <v>1255.8</v>
      </c>
    </row>
    <row r="22" spans="1:2" x14ac:dyDescent="0.35">
      <c r="A22" t="s">
        <v>10</v>
      </c>
      <c r="B22" s="11">
        <f>SUMIFS(tblCalc[Umsatz_EUR],tblCalc[Kategorie],A22,tblCalc[Filiale],Auswertung!$B$4,tblCalc[Monat],IF(Auswertung!$B$6="Alle",tblCalc[Monat],Auswertung!$B$6))</f>
        <v>6980</v>
      </c>
    </row>
    <row r="23" spans="1:2" x14ac:dyDescent="0.35">
      <c r="A23" t="s">
        <v>18</v>
      </c>
      <c r="B23" s="11">
        <f>SUMIFS(tblCalc[Umsatz_EUR],tblCalc[Kategorie],A23,tblCalc[Filiale],Auswertung!$B$4,tblCalc[Monat],IF(Auswertung!$B$6="Alle",tblCalc[Monat],Auswertung!$B$6))</f>
        <v>2556.6999999999998</v>
      </c>
    </row>
  </sheetData>
  <mergeCells count="8">
    <mergeCell ref="D3:F3"/>
    <mergeCell ref="D4:F5"/>
    <mergeCell ref="D13:F14"/>
    <mergeCell ref="D6:F6"/>
    <mergeCell ref="D7:F8"/>
    <mergeCell ref="D10:F11"/>
    <mergeCell ref="D12:F12"/>
    <mergeCell ref="D9:F9"/>
  </mergeCells>
  <pageMargins left="0.75" right="0.75" top="1" bottom="1" header="0.5" footer="0.5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12"/>
  <sheetViews>
    <sheetView workbookViewId="0"/>
  </sheetViews>
  <sheetFormatPr baseColWidth="10" defaultColWidth="8.7265625" defaultRowHeight="14.5" x14ac:dyDescent="0.35"/>
  <cols>
    <col min="1" max="1" width="120" customWidth="1"/>
  </cols>
  <sheetData>
    <row r="1" spans="1:1" ht="21" x14ac:dyDescent="0.5">
      <c r="A1" s="4" t="s">
        <v>61</v>
      </c>
    </row>
    <row r="3" spans="1:1" x14ac:dyDescent="0.35">
      <c r="A3" s="12" t="s">
        <v>62</v>
      </c>
    </row>
    <row r="4" spans="1:1" x14ac:dyDescent="0.35">
      <c r="A4" s="12" t="s">
        <v>63</v>
      </c>
    </row>
    <row r="5" spans="1:1" x14ac:dyDescent="0.35">
      <c r="A5" s="12" t="s">
        <v>64</v>
      </c>
    </row>
    <row r="6" spans="1:1" x14ac:dyDescent="0.35">
      <c r="A6" s="12" t="s">
        <v>65</v>
      </c>
    </row>
    <row r="7" spans="1:1" x14ac:dyDescent="0.35">
      <c r="A7" s="12" t="s">
        <v>66</v>
      </c>
    </row>
    <row r="8" spans="1:1" x14ac:dyDescent="0.35">
      <c r="A8" s="12" t="s">
        <v>67</v>
      </c>
    </row>
    <row r="9" spans="1:1" x14ac:dyDescent="0.35">
      <c r="A9" s="12" t="s">
        <v>68</v>
      </c>
    </row>
    <row r="10" spans="1:1" x14ac:dyDescent="0.35">
      <c r="A10" s="12" t="s">
        <v>69</v>
      </c>
    </row>
    <row r="11" spans="1:1" x14ac:dyDescent="0.35">
      <c r="A11" s="12" t="s">
        <v>70</v>
      </c>
    </row>
    <row r="12" spans="1:1" x14ac:dyDescent="0.35">
      <c r="A12" s="12" t="s">
        <v>71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5</vt:i4>
      </vt:variant>
      <vt:variant>
        <vt:lpstr>Benannte Bereiche</vt:lpstr>
      </vt:variant>
      <vt:variant>
        <vt:i4>3</vt:i4>
      </vt:variant>
    </vt:vector>
  </HeadingPairs>
  <TitlesOfParts>
    <vt:vector size="8" baseType="lpstr">
      <vt:lpstr>Rohdaten</vt:lpstr>
      <vt:lpstr>Berechnungen</vt:lpstr>
      <vt:lpstr>Auswertung</vt:lpstr>
      <vt:lpstr>Dashboard</vt:lpstr>
      <vt:lpstr>Kurzprotokoll</vt:lpstr>
      <vt:lpstr>lstFilialen</vt:lpstr>
      <vt:lpstr>lstKategorienAlle</vt:lpstr>
      <vt:lpstr>lstMonateAlle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Jutta Aeckersberg</cp:lastModifiedBy>
  <dcterms:created xsi:type="dcterms:W3CDTF">2026-05-05T15:57:31Z</dcterms:created>
  <dcterms:modified xsi:type="dcterms:W3CDTF">2026-05-20T07:59:25Z</dcterms:modified>
</cp:coreProperties>
</file>